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ình Phước - gửi 40 xã phường\"/>
    </mc:Choice>
  </mc:AlternateContent>
  <xr:revisionPtr revIDLastSave="0" documentId="13_ncr:1_{7493F1EA-54AC-4907-B775-3DCFD58686F9}" xr6:coauthVersionLast="47" xr6:coauthVersionMax="47" xr10:uidLastSave="{00000000-0000-0000-0000-000000000000}"/>
  <bookViews>
    <workbookView xWindow="-120" yWindow="-120" windowWidth="29040" windowHeight="15840" activeTab="1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NN'!$A$2:$R$243</definedName>
    <definedName name="_xlnm._FilterDatabase" localSheetId="0" hidden="1">'ĐẤT PNN'!$A$1:$N$243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43" i="1"/>
  <c r="N216" i="2"/>
  <c r="N213" i="2"/>
  <c r="N180" i="2"/>
  <c r="N177" i="2"/>
  <c r="N146" i="2"/>
  <c r="N145" i="2"/>
  <c r="N120" i="2"/>
  <c r="N118" i="2"/>
  <c r="N94" i="2"/>
  <c r="N73" i="2"/>
  <c r="N72" i="2"/>
  <c r="N50" i="2"/>
  <c r="N33" i="2"/>
  <c r="N30" i="2"/>
  <c r="N28" i="2"/>
  <c r="N12" i="2"/>
  <c r="N10" i="2"/>
  <c r="N9" i="2"/>
  <c r="S4" i="2"/>
  <c r="N227" i="2" s="1"/>
  <c r="N49" i="2" l="1"/>
  <c r="N70" i="2"/>
  <c r="N93" i="2"/>
  <c r="N117" i="2"/>
  <c r="N144" i="2"/>
  <c r="N170" i="2"/>
  <c r="N206" i="2"/>
  <c r="N13" i="2"/>
  <c r="N34" i="2"/>
  <c r="N54" i="2"/>
  <c r="N74" i="2"/>
  <c r="N97" i="2"/>
  <c r="N121" i="2"/>
  <c r="N153" i="2"/>
  <c r="N181" i="2"/>
  <c r="N217" i="2"/>
  <c r="N14" i="2"/>
  <c r="N36" i="2"/>
  <c r="N57" i="2"/>
  <c r="N76" i="2"/>
  <c r="N98" i="2"/>
  <c r="N122" i="2"/>
  <c r="N154" i="2"/>
  <c r="N182" i="2"/>
  <c r="N218" i="2"/>
  <c r="N52" i="2"/>
  <c r="N16" i="2"/>
  <c r="N37" i="2"/>
  <c r="N58" i="2"/>
  <c r="N78" i="2"/>
  <c r="N102" i="2"/>
  <c r="N129" i="2"/>
  <c r="N156" i="2"/>
  <c r="N189" i="2"/>
  <c r="N225" i="2"/>
  <c r="N18" i="2"/>
  <c r="N38" i="2"/>
  <c r="N60" i="2"/>
  <c r="N81" i="2"/>
  <c r="N105" i="2"/>
  <c r="N130" i="2"/>
  <c r="N157" i="2"/>
  <c r="N192" i="2"/>
  <c r="N228" i="2"/>
  <c r="N21" i="2"/>
  <c r="N40" i="2"/>
  <c r="N61" i="2"/>
  <c r="N82" i="2"/>
  <c r="N106" i="2"/>
  <c r="N132" i="2"/>
  <c r="N158" i="2"/>
  <c r="N193" i="2"/>
  <c r="N232" i="2"/>
  <c r="N96" i="2"/>
  <c r="N22" i="2"/>
  <c r="N42" i="2"/>
  <c r="N62" i="2"/>
  <c r="N84" i="2"/>
  <c r="N108" i="2"/>
  <c r="N133" i="2"/>
  <c r="N165" i="2"/>
  <c r="N194" i="2"/>
  <c r="N233" i="2"/>
  <c r="N24" i="2"/>
  <c r="N45" i="2"/>
  <c r="N64" i="2"/>
  <c r="N85" i="2"/>
  <c r="N109" i="2"/>
  <c r="N134" i="2"/>
  <c r="N166" i="2"/>
  <c r="N201" i="2"/>
  <c r="N238" i="2"/>
  <c r="N4" i="2"/>
  <c r="N25" i="2"/>
  <c r="N46" i="2"/>
  <c r="N66" i="2"/>
  <c r="N86" i="2"/>
  <c r="N110" i="2"/>
  <c r="N141" i="2"/>
  <c r="N168" i="2"/>
  <c r="N204" i="2"/>
  <c r="N6" i="2"/>
  <c r="N26" i="2"/>
  <c r="N48" i="2"/>
  <c r="N69" i="2"/>
  <c r="N90" i="2"/>
  <c r="N114" i="2"/>
  <c r="N142" i="2"/>
  <c r="N169" i="2"/>
  <c r="N205" i="2"/>
  <c r="N15" i="2"/>
  <c r="N27" i="2"/>
  <c r="N39" i="2"/>
  <c r="N51" i="2"/>
  <c r="N63" i="2"/>
  <c r="N75" i="2"/>
  <c r="N87" i="2"/>
  <c r="N99" i="2"/>
  <c r="N111" i="2"/>
  <c r="N123" i="2"/>
  <c r="N135" i="2"/>
  <c r="N147" i="2"/>
  <c r="N159" i="2"/>
  <c r="N171" i="2"/>
  <c r="N183" i="2"/>
  <c r="N195" i="2"/>
  <c r="N207" i="2"/>
  <c r="N219" i="2"/>
  <c r="N234" i="2"/>
  <c r="N88" i="2"/>
  <c r="N112" i="2"/>
  <c r="N136" i="2"/>
  <c r="N160" i="2"/>
  <c r="N172" i="2"/>
  <c r="N184" i="2"/>
  <c r="N208" i="2"/>
  <c r="N220" i="2"/>
  <c r="N235" i="2"/>
  <c r="N100" i="2"/>
  <c r="N124" i="2"/>
  <c r="N148" i="2"/>
  <c r="N196" i="2"/>
  <c r="N5" i="2"/>
  <c r="N17" i="2"/>
  <c r="N29" i="2"/>
  <c r="N41" i="2"/>
  <c r="N53" i="2"/>
  <c r="N65" i="2"/>
  <c r="N77" i="2"/>
  <c r="N89" i="2"/>
  <c r="N101" i="2"/>
  <c r="N113" i="2"/>
  <c r="N125" i="2"/>
  <c r="N137" i="2"/>
  <c r="N149" i="2"/>
  <c r="N161" i="2"/>
  <c r="N173" i="2"/>
  <c r="N185" i="2"/>
  <c r="N197" i="2"/>
  <c r="N209" i="2"/>
  <c r="N221" i="2"/>
  <c r="N236" i="2"/>
  <c r="N126" i="2"/>
  <c r="N138" i="2"/>
  <c r="N162" i="2"/>
  <c r="N186" i="2"/>
  <c r="N222" i="2"/>
  <c r="N7" i="2"/>
  <c r="N19" i="2"/>
  <c r="N31" i="2"/>
  <c r="N43" i="2"/>
  <c r="N55" i="2"/>
  <c r="N67" i="2"/>
  <c r="N79" i="2"/>
  <c r="N91" i="2"/>
  <c r="N103" i="2"/>
  <c r="N115" i="2"/>
  <c r="N127" i="2"/>
  <c r="N139" i="2"/>
  <c r="N151" i="2"/>
  <c r="N163" i="2"/>
  <c r="N175" i="2"/>
  <c r="N187" i="2"/>
  <c r="N199" i="2"/>
  <c r="N211" i="2"/>
  <c r="N223" i="2"/>
  <c r="N239" i="2"/>
  <c r="N150" i="2"/>
  <c r="N174" i="2"/>
  <c r="N198" i="2"/>
  <c r="N210" i="2"/>
  <c r="N8" i="2"/>
  <c r="N20" i="2"/>
  <c r="N32" i="2"/>
  <c r="N44" i="2"/>
  <c r="N56" i="2"/>
  <c r="N68" i="2"/>
  <c r="N80" i="2"/>
  <c r="N92" i="2"/>
  <c r="N104" i="2"/>
  <c r="N116" i="2"/>
  <c r="N128" i="2"/>
  <c r="N140" i="2"/>
  <c r="N152" i="2"/>
  <c r="N164" i="2"/>
  <c r="N176" i="2"/>
  <c r="N188" i="2"/>
  <c r="N200" i="2"/>
  <c r="N212" i="2"/>
  <c r="N224" i="2"/>
  <c r="N240" i="2"/>
  <c r="N242" i="2"/>
  <c r="N243" i="2"/>
  <c r="N178" i="2"/>
  <c r="N190" i="2"/>
  <c r="N202" i="2"/>
  <c r="N214" i="2"/>
  <c r="N226" i="2"/>
  <c r="N11" i="2"/>
  <c r="N23" i="2"/>
  <c r="N35" i="2"/>
  <c r="N47" i="2"/>
  <c r="N59" i="2"/>
  <c r="N71" i="2"/>
  <c r="N83" i="2"/>
  <c r="N95" i="2"/>
  <c r="N107" i="2"/>
  <c r="N119" i="2"/>
  <c r="N131" i="2"/>
  <c r="N143" i="2"/>
  <c r="N155" i="2"/>
  <c r="N167" i="2"/>
  <c r="N179" i="2"/>
  <c r="N191" i="2"/>
  <c r="N203" i="2"/>
  <c r="N215" i="2"/>
  <c r="K243" i="1"/>
  <c r="J243" i="1"/>
  <c r="K242" i="1"/>
  <c r="J242" i="1"/>
  <c r="K241" i="1"/>
  <c r="J241" i="1"/>
  <c r="K240" i="1"/>
  <c r="J240" i="1"/>
  <c r="K239" i="1"/>
  <c r="J239" i="1"/>
  <c r="K238" i="1"/>
  <c r="J238" i="1"/>
  <c r="K237" i="1"/>
  <c r="J237" i="1"/>
  <c r="L236" i="1"/>
  <c r="K236" i="1"/>
  <c r="N236" i="1" s="1"/>
  <c r="J236" i="1"/>
  <c r="M236" i="1" s="1"/>
  <c r="L235" i="1"/>
  <c r="K235" i="1"/>
  <c r="N235" i="1" s="1"/>
  <c r="J235" i="1"/>
  <c r="M235" i="1" s="1"/>
  <c r="N234" i="1"/>
  <c r="M234" i="1"/>
  <c r="L234" i="1"/>
  <c r="K234" i="1"/>
  <c r="J234" i="1"/>
  <c r="L233" i="1"/>
  <c r="K233" i="1"/>
  <c r="N233" i="1" s="1"/>
  <c r="J233" i="1"/>
  <c r="M233" i="1" s="1"/>
  <c r="L232" i="1"/>
  <c r="K232" i="1"/>
  <c r="N232" i="1" s="1"/>
  <c r="J232" i="1"/>
  <c r="M232" i="1" s="1"/>
  <c r="K231" i="1"/>
  <c r="J231" i="1"/>
  <c r="K230" i="1"/>
  <c r="J230" i="1"/>
  <c r="K229" i="1"/>
  <c r="J229" i="1"/>
  <c r="K228" i="1"/>
  <c r="J228" i="1"/>
  <c r="L227" i="1"/>
  <c r="K227" i="1"/>
  <c r="N227" i="1" s="1"/>
  <c r="J227" i="1"/>
  <c r="M227" i="1" s="1"/>
  <c r="K225" i="1"/>
  <c r="J225" i="1"/>
  <c r="N224" i="1"/>
  <c r="L224" i="1"/>
  <c r="K224" i="1"/>
  <c r="J224" i="1"/>
  <c r="M224" i="1" s="1"/>
  <c r="L223" i="1"/>
  <c r="K223" i="1"/>
  <c r="N223" i="1" s="1"/>
  <c r="J223" i="1"/>
  <c r="M223" i="1" s="1"/>
  <c r="L220" i="1"/>
  <c r="K220" i="1"/>
  <c r="N220" i="1" s="1"/>
  <c r="J220" i="1"/>
  <c r="M220" i="1" s="1"/>
  <c r="M219" i="1"/>
  <c r="L219" i="1"/>
  <c r="K219" i="1"/>
  <c r="N219" i="1" s="1"/>
  <c r="J219" i="1"/>
  <c r="L218" i="1"/>
  <c r="K218" i="1"/>
  <c r="N218" i="1" s="1"/>
  <c r="J218" i="1"/>
  <c r="M218" i="1" s="1"/>
  <c r="L217" i="1"/>
  <c r="K217" i="1"/>
  <c r="N217" i="1" s="1"/>
  <c r="J217" i="1"/>
  <c r="M217" i="1" s="1"/>
  <c r="L216" i="1"/>
  <c r="K216" i="1"/>
  <c r="N216" i="1" s="1"/>
  <c r="J216" i="1"/>
  <c r="M216" i="1" s="1"/>
  <c r="L215" i="1"/>
  <c r="K215" i="1"/>
  <c r="N215" i="1" s="1"/>
  <c r="J215" i="1"/>
  <c r="M215" i="1" s="1"/>
  <c r="L214" i="1"/>
  <c r="K214" i="1"/>
  <c r="N214" i="1" s="1"/>
  <c r="J214" i="1"/>
  <c r="M214" i="1" s="1"/>
  <c r="L213" i="1"/>
  <c r="K213" i="1"/>
  <c r="N213" i="1" s="1"/>
  <c r="J213" i="1"/>
  <c r="M213" i="1" s="1"/>
  <c r="L211" i="1"/>
  <c r="K211" i="1"/>
  <c r="N211" i="1" s="1"/>
  <c r="J211" i="1"/>
  <c r="M211" i="1" s="1"/>
  <c r="M210" i="1"/>
  <c r="L210" i="1"/>
  <c r="K210" i="1"/>
  <c r="N210" i="1" s="1"/>
  <c r="J210" i="1"/>
  <c r="L209" i="1"/>
  <c r="K209" i="1"/>
  <c r="N209" i="1" s="1"/>
  <c r="J209" i="1"/>
  <c r="M209" i="1" s="1"/>
  <c r="L208" i="1"/>
  <c r="K208" i="1"/>
  <c r="N208" i="1" s="1"/>
  <c r="J208" i="1"/>
  <c r="M208" i="1" s="1"/>
  <c r="L207" i="1"/>
  <c r="K207" i="1"/>
  <c r="N207" i="1" s="1"/>
  <c r="J207" i="1"/>
  <c r="M207" i="1" s="1"/>
  <c r="L206" i="1"/>
  <c r="K206" i="1"/>
  <c r="N206" i="1" s="1"/>
  <c r="J206" i="1"/>
  <c r="M206" i="1" s="1"/>
  <c r="L203" i="1"/>
  <c r="K203" i="1"/>
  <c r="N203" i="1" s="1"/>
  <c r="J203" i="1"/>
  <c r="M203" i="1" s="1"/>
  <c r="L202" i="1"/>
  <c r="K202" i="1"/>
  <c r="N202" i="1" s="1"/>
  <c r="J202" i="1"/>
  <c r="M202" i="1" s="1"/>
  <c r="L201" i="1"/>
  <c r="K201" i="1"/>
  <c r="N201" i="1" s="1"/>
  <c r="J201" i="1"/>
  <c r="M201" i="1" s="1"/>
  <c r="L200" i="1"/>
  <c r="K200" i="1"/>
  <c r="N200" i="1" s="1"/>
  <c r="J200" i="1"/>
  <c r="M200" i="1" s="1"/>
  <c r="L199" i="1"/>
  <c r="K199" i="1"/>
  <c r="N199" i="1" s="1"/>
  <c r="J199" i="1"/>
  <c r="M199" i="1" s="1"/>
  <c r="L198" i="1"/>
  <c r="K198" i="1"/>
  <c r="N198" i="1" s="1"/>
  <c r="J198" i="1"/>
  <c r="M198" i="1" s="1"/>
  <c r="L197" i="1"/>
  <c r="K197" i="1"/>
  <c r="N197" i="1" s="1"/>
  <c r="J197" i="1"/>
  <c r="M197" i="1" s="1"/>
  <c r="L196" i="1"/>
  <c r="K196" i="1"/>
  <c r="N196" i="1" s="1"/>
  <c r="J196" i="1"/>
  <c r="M196" i="1" s="1"/>
  <c r="L195" i="1"/>
  <c r="K195" i="1"/>
  <c r="N195" i="1" s="1"/>
  <c r="J195" i="1"/>
  <c r="M195" i="1" s="1"/>
  <c r="L194" i="1"/>
  <c r="K194" i="1"/>
  <c r="N194" i="1" s="1"/>
  <c r="J194" i="1"/>
  <c r="M194" i="1" s="1"/>
  <c r="L193" i="1"/>
  <c r="K193" i="1"/>
  <c r="N193" i="1" s="1"/>
  <c r="J193" i="1"/>
  <c r="M193" i="1" s="1"/>
  <c r="L192" i="1"/>
  <c r="K192" i="1"/>
  <c r="N192" i="1" s="1"/>
  <c r="J192" i="1"/>
  <c r="M192" i="1" s="1"/>
  <c r="L191" i="1"/>
  <c r="K191" i="1"/>
  <c r="N191" i="1" s="1"/>
  <c r="J191" i="1"/>
  <c r="M191" i="1" s="1"/>
  <c r="L190" i="1"/>
  <c r="K190" i="1"/>
  <c r="N190" i="1" s="1"/>
  <c r="J190" i="1"/>
  <c r="M190" i="1" s="1"/>
  <c r="L189" i="1"/>
  <c r="K189" i="1"/>
  <c r="N189" i="1" s="1"/>
  <c r="J189" i="1"/>
  <c r="M189" i="1" s="1"/>
  <c r="L188" i="1"/>
  <c r="K188" i="1"/>
  <c r="N188" i="1" s="1"/>
  <c r="J188" i="1"/>
  <c r="M188" i="1" s="1"/>
  <c r="L187" i="1"/>
  <c r="K187" i="1"/>
  <c r="N187" i="1" s="1"/>
  <c r="J187" i="1"/>
  <c r="M187" i="1" s="1"/>
  <c r="M186" i="1"/>
  <c r="L186" i="1"/>
  <c r="K186" i="1"/>
  <c r="N186" i="1" s="1"/>
  <c r="J186" i="1"/>
  <c r="L185" i="1"/>
  <c r="K185" i="1"/>
  <c r="N185" i="1" s="1"/>
  <c r="J185" i="1"/>
  <c r="M185" i="1" s="1"/>
  <c r="L184" i="1"/>
  <c r="K184" i="1"/>
  <c r="N184" i="1" s="1"/>
  <c r="J184" i="1"/>
  <c r="M184" i="1" s="1"/>
  <c r="L182" i="1"/>
  <c r="K182" i="1"/>
  <c r="N182" i="1" s="1"/>
  <c r="J182" i="1"/>
  <c r="M182" i="1" s="1"/>
  <c r="L181" i="1"/>
  <c r="K181" i="1"/>
  <c r="N181" i="1" s="1"/>
  <c r="J181" i="1"/>
  <c r="M181" i="1" s="1"/>
  <c r="K180" i="1"/>
  <c r="J180" i="1"/>
  <c r="K179" i="1"/>
  <c r="J179" i="1"/>
  <c r="K178" i="1"/>
  <c r="J178" i="1"/>
  <c r="K177" i="1"/>
  <c r="J177" i="1"/>
  <c r="K176" i="1"/>
  <c r="J176" i="1"/>
  <c r="K175" i="1"/>
  <c r="J175" i="1"/>
  <c r="K174" i="1"/>
  <c r="J174" i="1"/>
  <c r="K173" i="1"/>
  <c r="J173" i="1"/>
  <c r="K172" i="1"/>
  <c r="J172" i="1"/>
  <c r="K171" i="1"/>
  <c r="J171" i="1"/>
  <c r="K170" i="1"/>
  <c r="J170" i="1"/>
  <c r="K169" i="1"/>
  <c r="J169" i="1"/>
  <c r="K168" i="1"/>
  <c r="J168" i="1"/>
  <c r="K167" i="1"/>
  <c r="J167" i="1"/>
  <c r="K166" i="1"/>
  <c r="J166" i="1"/>
  <c r="K165" i="1"/>
  <c r="J165" i="1"/>
  <c r="K164" i="1"/>
  <c r="J164" i="1"/>
  <c r="K163" i="1"/>
  <c r="J163" i="1"/>
  <c r="K161" i="1"/>
  <c r="J161" i="1"/>
  <c r="K160" i="1"/>
  <c r="J160" i="1"/>
  <c r="K159" i="1"/>
  <c r="J159" i="1"/>
  <c r="K158" i="1"/>
  <c r="J158" i="1"/>
  <c r="K156" i="1"/>
  <c r="J156" i="1"/>
  <c r="K154" i="1"/>
  <c r="J154" i="1"/>
  <c r="K153" i="1"/>
  <c r="J153" i="1"/>
  <c r="K152" i="1"/>
  <c r="J152" i="1"/>
  <c r="K151" i="1"/>
  <c r="J151" i="1"/>
  <c r="K150" i="1"/>
  <c r="J150" i="1"/>
  <c r="K149" i="1"/>
  <c r="J149" i="1"/>
  <c r="K148" i="1"/>
  <c r="J148" i="1"/>
  <c r="L147" i="1"/>
  <c r="K147" i="1"/>
  <c r="N147" i="1" s="1"/>
  <c r="J147" i="1"/>
  <c r="M147" i="1" s="1"/>
  <c r="K145" i="1"/>
  <c r="J145" i="1"/>
  <c r="K144" i="1"/>
  <c r="J144" i="1"/>
  <c r="L137" i="1"/>
  <c r="K137" i="1"/>
  <c r="N137" i="1" s="1"/>
  <c r="J137" i="1"/>
  <c r="M137" i="1" s="1"/>
  <c r="K136" i="1"/>
  <c r="J136" i="1"/>
  <c r="K135" i="1"/>
  <c r="J135" i="1"/>
  <c r="L134" i="1"/>
  <c r="K134" i="1"/>
  <c r="N134" i="1" s="1"/>
  <c r="J134" i="1"/>
  <c r="M134" i="1" s="1"/>
  <c r="L133" i="1"/>
  <c r="K133" i="1"/>
  <c r="N133" i="1" s="1"/>
  <c r="J133" i="1"/>
  <c r="M133" i="1" s="1"/>
  <c r="K132" i="1"/>
  <c r="J132" i="1"/>
  <c r="K131" i="1"/>
  <c r="J131" i="1"/>
  <c r="K130" i="1"/>
  <c r="J130" i="1"/>
  <c r="K129" i="1"/>
  <c r="J129" i="1"/>
  <c r="K128" i="1"/>
  <c r="J128" i="1"/>
  <c r="K127" i="1"/>
  <c r="J127" i="1"/>
  <c r="K126" i="1"/>
  <c r="J126" i="1"/>
  <c r="L125" i="1"/>
  <c r="K125" i="1"/>
  <c r="N125" i="1" s="1"/>
  <c r="J125" i="1"/>
  <c r="M125" i="1" s="1"/>
  <c r="K124" i="1"/>
  <c r="J124" i="1"/>
  <c r="K123" i="1"/>
  <c r="J123" i="1"/>
  <c r="K122" i="1"/>
  <c r="J122" i="1"/>
  <c r="K121" i="1"/>
  <c r="J121" i="1"/>
  <c r="K120" i="1"/>
  <c r="J120" i="1"/>
  <c r="K119" i="1"/>
  <c r="J119" i="1"/>
  <c r="K118" i="1"/>
  <c r="J118" i="1"/>
  <c r="K117" i="1"/>
  <c r="J117" i="1"/>
  <c r="K116" i="1"/>
  <c r="J116" i="1"/>
  <c r="L115" i="1"/>
  <c r="K115" i="1"/>
  <c r="N115" i="1" s="1"/>
  <c r="J115" i="1"/>
  <c r="M115" i="1" s="1"/>
  <c r="K113" i="1"/>
  <c r="J113" i="1"/>
  <c r="L112" i="1"/>
  <c r="K112" i="1"/>
  <c r="N112" i="1" s="1"/>
  <c r="J112" i="1"/>
  <c r="M112" i="1" s="1"/>
  <c r="M111" i="1"/>
  <c r="L111" i="1"/>
  <c r="K111" i="1"/>
  <c r="N111" i="1" s="1"/>
  <c r="J111" i="1"/>
  <c r="L110" i="1"/>
  <c r="K110" i="1"/>
  <c r="N110" i="1" s="1"/>
  <c r="J110" i="1"/>
  <c r="M110" i="1" s="1"/>
  <c r="L109" i="1"/>
  <c r="K109" i="1"/>
  <c r="N109" i="1" s="1"/>
  <c r="J109" i="1"/>
  <c r="M109" i="1" s="1"/>
  <c r="L108" i="1"/>
  <c r="K108" i="1"/>
  <c r="N108" i="1" s="1"/>
  <c r="J108" i="1"/>
  <c r="M108" i="1" s="1"/>
  <c r="L107" i="1"/>
  <c r="K107" i="1"/>
  <c r="N107" i="1" s="1"/>
  <c r="J107" i="1"/>
  <c r="M107" i="1" s="1"/>
  <c r="L106" i="1"/>
  <c r="K106" i="1"/>
  <c r="N106" i="1" s="1"/>
  <c r="J106" i="1"/>
  <c r="M106" i="1" s="1"/>
  <c r="L105" i="1"/>
  <c r="K105" i="1"/>
  <c r="N105" i="1" s="1"/>
  <c r="J105" i="1"/>
  <c r="M105" i="1" s="1"/>
  <c r="L104" i="1"/>
  <c r="K104" i="1"/>
  <c r="N104" i="1" s="1"/>
  <c r="J104" i="1"/>
  <c r="M104" i="1" s="1"/>
  <c r="L103" i="1"/>
  <c r="K103" i="1"/>
  <c r="N103" i="1" s="1"/>
  <c r="J103" i="1"/>
  <c r="M103" i="1" s="1"/>
  <c r="M102" i="1"/>
  <c r="L102" i="1"/>
  <c r="K102" i="1"/>
  <c r="N102" i="1" s="1"/>
  <c r="J102" i="1"/>
  <c r="L101" i="1"/>
  <c r="K101" i="1"/>
  <c r="N101" i="1" s="1"/>
  <c r="J101" i="1"/>
  <c r="M101" i="1" s="1"/>
  <c r="L100" i="1"/>
  <c r="K100" i="1"/>
  <c r="N100" i="1" s="1"/>
  <c r="J100" i="1"/>
  <c r="M100" i="1" s="1"/>
  <c r="L99" i="1"/>
  <c r="K99" i="1"/>
  <c r="J99" i="1"/>
  <c r="L98" i="1"/>
  <c r="K98" i="1"/>
  <c r="N98" i="1" s="1"/>
  <c r="J98" i="1"/>
  <c r="M98" i="1" s="1"/>
  <c r="L97" i="1"/>
  <c r="K97" i="1"/>
  <c r="N97" i="1" s="1"/>
  <c r="J97" i="1"/>
  <c r="M97" i="1" s="1"/>
  <c r="L96" i="1"/>
  <c r="K96" i="1"/>
  <c r="N96" i="1" s="1"/>
  <c r="J96" i="1"/>
  <c r="M96" i="1" s="1"/>
  <c r="L95" i="1"/>
  <c r="K95" i="1"/>
  <c r="N95" i="1" s="1"/>
  <c r="J95" i="1"/>
  <c r="M95" i="1" s="1"/>
  <c r="L94" i="1"/>
  <c r="K94" i="1"/>
  <c r="N94" i="1" s="1"/>
  <c r="J94" i="1"/>
  <c r="M94" i="1" s="1"/>
  <c r="L93" i="1"/>
  <c r="K93" i="1"/>
  <c r="N93" i="1" s="1"/>
  <c r="J93" i="1"/>
  <c r="M93" i="1" s="1"/>
  <c r="L92" i="1"/>
  <c r="K92" i="1"/>
  <c r="N92" i="1" s="1"/>
  <c r="J92" i="1"/>
  <c r="M92" i="1" s="1"/>
  <c r="L91" i="1"/>
  <c r="K91" i="1"/>
  <c r="N91" i="1" s="1"/>
  <c r="J91" i="1"/>
  <c r="M91" i="1" s="1"/>
  <c r="L90" i="1"/>
  <c r="K90" i="1"/>
  <c r="N90" i="1" s="1"/>
  <c r="J90" i="1"/>
  <c r="M90" i="1" s="1"/>
  <c r="N89" i="1"/>
  <c r="L89" i="1"/>
  <c r="K89" i="1"/>
  <c r="J89" i="1"/>
  <c r="M89" i="1" s="1"/>
  <c r="K88" i="1"/>
  <c r="J88" i="1"/>
  <c r="M87" i="1"/>
  <c r="L87" i="1"/>
  <c r="K87" i="1"/>
  <c r="N87" i="1" s="1"/>
  <c r="J87" i="1"/>
  <c r="K86" i="1"/>
  <c r="J86" i="1"/>
  <c r="K85" i="1"/>
  <c r="J85" i="1"/>
  <c r="K84" i="1"/>
  <c r="J84" i="1"/>
  <c r="L83" i="1"/>
  <c r="K83" i="1"/>
  <c r="N83" i="1" s="1"/>
  <c r="J83" i="1"/>
  <c r="M83" i="1" s="1"/>
  <c r="L82" i="1"/>
  <c r="K82" i="1"/>
  <c r="N82" i="1" s="1"/>
  <c r="J82" i="1"/>
  <c r="M82" i="1" s="1"/>
  <c r="K81" i="1"/>
  <c r="J81" i="1"/>
  <c r="K80" i="1"/>
  <c r="J80" i="1"/>
  <c r="K79" i="1"/>
  <c r="J79" i="1"/>
  <c r="K78" i="1"/>
  <c r="J78" i="1"/>
  <c r="L77" i="1"/>
  <c r="K77" i="1"/>
  <c r="N77" i="1" s="1"/>
  <c r="J77" i="1"/>
  <c r="M77" i="1" s="1"/>
  <c r="L76" i="1"/>
  <c r="K76" i="1"/>
  <c r="N76" i="1" s="1"/>
  <c r="J76" i="1"/>
  <c r="M76" i="1" s="1"/>
  <c r="K75" i="1"/>
  <c r="J75" i="1"/>
  <c r="K74" i="1"/>
  <c r="J74" i="1"/>
  <c r="L73" i="1"/>
  <c r="K73" i="1"/>
  <c r="N73" i="1" s="1"/>
  <c r="J73" i="1"/>
  <c r="M73" i="1" s="1"/>
  <c r="L72" i="1"/>
  <c r="K72" i="1"/>
  <c r="N72" i="1" s="1"/>
  <c r="J72" i="1"/>
  <c r="M72" i="1" s="1"/>
  <c r="K71" i="1"/>
  <c r="J71" i="1"/>
  <c r="L70" i="1"/>
  <c r="K70" i="1"/>
  <c r="N70" i="1" s="1"/>
  <c r="J70" i="1"/>
  <c r="M70" i="1" s="1"/>
  <c r="L69" i="1"/>
  <c r="K69" i="1"/>
  <c r="N69" i="1" s="1"/>
  <c r="J69" i="1"/>
  <c r="M69" i="1" s="1"/>
  <c r="L68" i="1"/>
  <c r="K68" i="1"/>
  <c r="N68" i="1" s="1"/>
  <c r="J68" i="1"/>
  <c r="M68" i="1" s="1"/>
  <c r="K67" i="1"/>
  <c r="J67" i="1"/>
  <c r="K66" i="1"/>
  <c r="J66" i="1"/>
  <c r="K65" i="1"/>
  <c r="J65" i="1"/>
  <c r="K64" i="1"/>
  <c r="J64" i="1"/>
  <c r="K63" i="1"/>
  <c r="J63" i="1"/>
  <c r="K62" i="1"/>
  <c r="J62" i="1"/>
  <c r="K61" i="1"/>
  <c r="J61" i="1"/>
  <c r="K60" i="1"/>
  <c r="J60" i="1"/>
  <c r="K59" i="1"/>
  <c r="J59" i="1"/>
  <c r="K58" i="1"/>
  <c r="J58" i="1"/>
  <c r="K57" i="1"/>
  <c r="J57" i="1"/>
  <c r="K56" i="1"/>
  <c r="J56" i="1"/>
  <c r="K55" i="1"/>
  <c r="J55" i="1"/>
  <c r="K54" i="1"/>
  <c r="J54" i="1"/>
  <c r="L53" i="1"/>
  <c r="K53" i="1"/>
  <c r="N53" i="1" s="1"/>
  <c r="J53" i="1"/>
  <c r="M53" i="1" s="1"/>
  <c r="L52" i="1"/>
  <c r="K52" i="1"/>
  <c r="N52" i="1" s="1"/>
  <c r="J52" i="1"/>
  <c r="M52" i="1" s="1"/>
  <c r="L51" i="1"/>
  <c r="K51" i="1"/>
  <c r="N51" i="1" s="1"/>
  <c r="J51" i="1"/>
  <c r="M51" i="1" s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L28" i="1"/>
  <c r="K28" i="1"/>
  <c r="N28" i="1" s="1"/>
  <c r="J28" i="1"/>
  <c r="M28" i="1" s="1"/>
  <c r="L27" i="1"/>
  <c r="K27" i="1"/>
  <c r="N27" i="1" s="1"/>
  <c r="J27" i="1"/>
  <c r="M27" i="1" s="1"/>
  <c r="K26" i="1"/>
  <c r="J26" i="1"/>
  <c r="K25" i="1"/>
  <c r="J25" i="1"/>
  <c r="K24" i="1"/>
  <c r="J24" i="1"/>
  <c r="K23" i="1"/>
  <c r="J23" i="1"/>
  <c r="K22" i="1"/>
  <c r="J22" i="1"/>
  <c r="K21" i="1"/>
  <c r="J21" i="1"/>
  <c r="L20" i="1"/>
  <c r="K20" i="1"/>
  <c r="N20" i="1" s="1"/>
  <c r="J20" i="1"/>
  <c r="M20" i="1" s="1"/>
  <c r="L19" i="1"/>
  <c r="K19" i="1"/>
  <c r="N19" i="1" s="1"/>
  <c r="J19" i="1"/>
  <c r="M19" i="1" s="1"/>
  <c r="K18" i="1"/>
  <c r="J18" i="1"/>
  <c r="L17" i="1"/>
  <c r="K17" i="1"/>
  <c r="N17" i="1" s="1"/>
  <c r="J17" i="1"/>
  <c r="M17" i="1" s="1"/>
  <c r="L16" i="1"/>
  <c r="K16" i="1"/>
  <c r="N16" i="1" s="1"/>
  <c r="J16" i="1"/>
  <c r="M16" i="1" s="1"/>
  <c r="M15" i="1"/>
  <c r="L15" i="1"/>
  <c r="K15" i="1"/>
  <c r="N15" i="1" s="1"/>
  <c r="J15" i="1"/>
  <c r="L14" i="1"/>
  <c r="K14" i="1"/>
  <c r="N14" i="1" s="1"/>
  <c r="J14" i="1"/>
  <c r="M14" i="1" s="1"/>
  <c r="L13" i="1"/>
  <c r="K13" i="1"/>
  <c r="N13" i="1" s="1"/>
  <c r="J13" i="1"/>
  <c r="M13" i="1" s="1"/>
  <c r="L12" i="1"/>
  <c r="K12" i="1"/>
  <c r="N12" i="1" s="1"/>
  <c r="J12" i="1"/>
  <c r="M12" i="1" s="1"/>
  <c r="L11" i="1"/>
  <c r="K11" i="1"/>
  <c r="N11" i="1" s="1"/>
  <c r="J11" i="1"/>
  <c r="M11" i="1" s="1"/>
  <c r="L10" i="1"/>
  <c r="K10" i="1"/>
  <c r="N10" i="1" s="1"/>
  <c r="J10" i="1"/>
  <c r="M10" i="1" s="1"/>
  <c r="L9" i="1"/>
  <c r="K9" i="1"/>
  <c r="N9" i="1" s="1"/>
  <c r="J9" i="1"/>
  <c r="M9" i="1" s="1"/>
  <c r="L8" i="1"/>
  <c r="K8" i="1"/>
  <c r="N8" i="1" s="1"/>
  <c r="J8" i="1"/>
  <c r="M8" i="1" s="1"/>
  <c r="L7" i="1"/>
  <c r="K7" i="1"/>
  <c r="N7" i="1" s="1"/>
  <c r="J7" i="1"/>
  <c r="M7" i="1" s="1"/>
  <c r="L6" i="1"/>
  <c r="K6" i="1"/>
  <c r="N6" i="1" s="1"/>
  <c r="J6" i="1"/>
  <c r="M6" i="1" s="1"/>
  <c r="N5" i="1"/>
  <c r="L5" i="1"/>
  <c r="K5" i="1"/>
  <c r="J5" i="1"/>
  <c r="M5" i="1" s="1"/>
  <c r="M4" i="1"/>
  <c r="L4" i="1"/>
  <c r="K4" i="1"/>
  <c r="N4" i="1" s="1"/>
  <c r="J4" i="1"/>
  <c r="M243" i="2"/>
  <c r="L243" i="2"/>
  <c r="R243" i="2" s="1"/>
  <c r="M242" i="2"/>
  <c r="L242" i="2"/>
  <c r="R242" i="2" s="1"/>
  <c r="M240" i="2"/>
  <c r="L240" i="2"/>
  <c r="R240" i="2" s="1"/>
  <c r="M239" i="2"/>
  <c r="L239" i="2"/>
  <c r="R239" i="2" s="1"/>
  <c r="M238" i="2"/>
  <c r="L238" i="2"/>
  <c r="R238" i="2" s="1"/>
  <c r="M236" i="2"/>
  <c r="L236" i="2"/>
  <c r="R236" i="2" s="1"/>
  <c r="M235" i="2"/>
  <c r="L235" i="2"/>
  <c r="R235" i="2" s="1"/>
  <c r="M234" i="2"/>
  <c r="L234" i="2"/>
  <c r="R234" i="2" s="1"/>
  <c r="M233" i="2"/>
  <c r="L233" i="2"/>
  <c r="R233" i="2" s="1"/>
  <c r="M232" i="2"/>
  <c r="L232" i="2"/>
  <c r="R232" i="2" s="1"/>
  <c r="M228" i="2"/>
  <c r="L228" i="2"/>
  <c r="R228" i="2" s="1"/>
  <c r="M227" i="2"/>
  <c r="L227" i="2"/>
  <c r="R227" i="2" s="1"/>
  <c r="M226" i="2"/>
  <c r="L226" i="2"/>
  <c r="R226" i="2" s="1"/>
  <c r="M225" i="2"/>
  <c r="L225" i="2"/>
  <c r="R225" i="2" s="1"/>
  <c r="M224" i="2"/>
  <c r="L224" i="2"/>
  <c r="R224" i="2" s="1"/>
  <c r="M223" i="2"/>
  <c r="L223" i="2"/>
  <c r="R223" i="2" s="1"/>
  <c r="M222" i="2"/>
  <c r="L222" i="2"/>
  <c r="R222" i="2" s="1"/>
  <c r="M221" i="2"/>
  <c r="L221" i="2"/>
  <c r="R221" i="2" s="1"/>
  <c r="M220" i="2"/>
  <c r="L220" i="2"/>
  <c r="R220" i="2" s="1"/>
  <c r="M219" i="2"/>
  <c r="L219" i="2"/>
  <c r="R219" i="2" s="1"/>
  <c r="M218" i="2"/>
  <c r="L218" i="2"/>
  <c r="R218" i="2" s="1"/>
  <c r="M217" i="2"/>
  <c r="L217" i="2"/>
  <c r="R217" i="2" s="1"/>
  <c r="M216" i="2"/>
  <c r="L216" i="2"/>
  <c r="R216" i="2" s="1"/>
  <c r="M215" i="2"/>
  <c r="L215" i="2"/>
  <c r="R215" i="2" s="1"/>
  <c r="M214" i="2"/>
  <c r="L214" i="2"/>
  <c r="R214" i="2" s="1"/>
  <c r="M213" i="2"/>
  <c r="L213" i="2"/>
  <c r="R213" i="2" s="1"/>
  <c r="M212" i="2"/>
  <c r="L212" i="2"/>
  <c r="R212" i="2" s="1"/>
  <c r="M211" i="2"/>
  <c r="L211" i="2"/>
  <c r="R211" i="2" s="1"/>
  <c r="M210" i="2"/>
  <c r="L210" i="2"/>
  <c r="R210" i="2" s="1"/>
  <c r="M209" i="2"/>
  <c r="L209" i="2"/>
  <c r="R209" i="2" s="1"/>
  <c r="M208" i="2"/>
  <c r="L208" i="2"/>
  <c r="R208" i="2" s="1"/>
  <c r="M207" i="2"/>
  <c r="L207" i="2"/>
  <c r="R207" i="2" s="1"/>
  <c r="M206" i="2"/>
  <c r="L206" i="2"/>
  <c r="R206" i="2" s="1"/>
  <c r="M205" i="2"/>
  <c r="L205" i="2"/>
  <c r="R205" i="2" s="1"/>
  <c r="M204" i="2"/>
  <c r="L204" i="2"/>
  <c r="R204" i="2" s="1"/>
  <c r="M203" i="2"/>
  <c r="L203" i="2"/>
  <c r="R203" i="2" s="1"/>
  <c r="M202" i="2"/>
  <c r="L202" i="2"/>
  <c r="R202" i="2" s="1"/>
  <c r="M201" i="2"/>
  <c r="L201" i="2"/>
  <c r="R201" i="2" s="1"/>
  <c r="M200" i="2"/>
  <c r="L200" i="2"/>
  <c r="R200" i="2" s="1"/>
  <c r="M199" i="2"/>
  <c r="L199" i="2"/>
  <c r="R199" i="2" s="1"/>
  <c r="M198" i="2"/>
  <c r="L198" i="2"/>
  <c r="R198" i="2" s="1"/>
  <c r="M197" i="2"/>
  <c r="L197" i="2"/>
  <c r="R197" i="2" s="1"/>
  <c r="M196" i="2"/>
  <c r="L196" i="2"/>
  <c r="R196" i="2" s="1"/>
  <c r="M195" i="2"/>
  <c r="L195" i="2"/>
  <c r="R195" i="2" s="1"/>
  <c r="M194" i="2"/>
  <c r="L194" i="2"/>
  <c r="R194" i="2" s="1"/>
  <c r="M193" i="2"/>
  <c r="L193" i="2"/>
  <c r="R193" i="2" s="1"/>
  <c r="M192" i="2"/>
  <c r="L192" i="2"/>
  <c r="R192" i="2" s="1"/>
  <c r="M191" i="2"/>
  <c r="L191" i="2"/>
  <c r="R191" i="2" s="1"/>
  <c r="M190" i="2"/>
  <c r="L190" i="2"/>
  <c r="R190" i="2" s="1"/>
  <c r="M189" i="2"/>
  <c r="L189" i="2"/>
  <c r="R189" i="2" s="1"/>
  <c r="M188" i="2"/>
  <c r="L188" i="2"/>
  <c r="R188" i="2" s="1"/>
  <c r="M187" i="2"/>
  <c r="L187" i="2"/>
  <c r="R187" i="2" s="1"/>
  <c r="M186" i="2"/>
  <c r="L186" i="2"/>
  <c r="R186" i="2" s="1"/>
  <c r="M185" i="2"/>
  <c r="L185" i="2"/>
  <c r="R185" i="2" s="1"/>
  <c r="M184" i="2"/>
  <c r="L184" i="2"/>
  <c r="R184" i="2" s="1"/>
  <c r="M183" i="2"/>
  <c r="L183" i="2"/>
  <c r="R183" i="2" s="1"/>
  <c r="M182" i="2"/>
  <c r="L182" i="2"/>
  <c r="R182" i="2" s="1"/>
  <c r="M181" i="2"/>
  <c r="L181" i="2"/>
  <c r="R181" i="2" s="1"/>
  <c r="M180" i="2"/>
  <c r="L180" i="2"/>
  <c r="R180" i="2" s="1"/>
  <c r="M179" i="2"/>
  <c r="L179" i="2"/>
  <c r="R179" i="2" s="1"/>
  <c r="M178" i="2"/>
  <c r="L178" i="2"/>
  <c r="R178" i="2" s="1"/>
  <c r="M177" i="2"/>
  <c r="L177" i="2"/>
  <c r="R177" i="2" s="1"/>
  <c r="M176" i="2"/>
  <c r="L176" i="2"/>
  <c r="R176" i="2" s="1"/>
  <c r="M175" i="2"/>
  <c r="L175" i="2"/>
  <c r="R175" i="2" s="1"/>
  <c r="M174" i="2"/>
  <c r="L174" i="2"/>
  <c r="R174" i="2" s="1"/>
  <c r="M173" i="2"/>
  <c r="L173" i="2"/>
  <c r="R173" i="2" s="1"/>
  <c r="M172" i="2"/>
  <c r="L172" i="2"/>
  <c r="R172" i="2" s="1"/>
  <c r="M171" i="2"/>
  <c r="L171" i="2"/>
  <c r="R171" i="2" s="1"/>
  <c r="M170" i="2"/>
  <c r="L170" i="2"/>
  <c r="R170" i="2" s="1"/>
  <c r="M169" i="2"/>
  <c r="L169" i="2"/>
  <c r="R169" i="2" s="1"/>
  <c r="M168" i="2"/>
  <c r="L168" i="2"/>
  <c r="R168" i="2" s="1"/>
  <c r="M167" i="2"/>
  <c r="L167" i="2"/>
  <c r="R167" i="2" s="1"/>
  <c r="M166" i="2"/>
  <c r="L166" i="2"/>
  <c r="R166" i="2" s="1"/>
  <c r="M165" i="2"/>
  <c r="L165" i="2"/>
  <c r="R165" i="2" s="1"/>
  <c r="M164" i="2"/>
  <c r="L164" i="2"/>
  <c r="R164" i="2" s="1"/>
  <c r="M163" i="2"/>
  <c r="L163" i="2"/>
  <c r="R163" i="2" s="1"/>
  <c r="M162" i="2"/>
  <c r="L162" i="2"/>
  <c r="R162" i="2" s="1"/>
  <c r="M161" i="2"/>
  <c r="L161" i="2"/>
  <c r="R161" i="2" s="1"/>
  <c r="M160" i="2"/>
  <c r="L160" i="2"/>
  <c r="R160" i="2" s="1"/>
  <c r="M159" i="2"/>
  <c r="L159" i="2"/>
  <c r="R159" i="2" s="1"/>
  <c r="M158" i="2"/>
  <c r="L158" i="2"/>
  <c r="R158" i="2" s="1"/>
  <c r="M157" i="2"/>
  <c r="L157" i="2"/>
  <c r="R157" i="2" s="1"/>
  <c r="M156" i="2"/>
  <c r="L156" i="2"/>
  <c r="R156" i="2" s="1"/>
  <c r="M155" i="2"/>
  <c r="L155" i="2"/>
  <c r="R155" i="2" s="1"/>
  <c r="M154" i="2"/>
  <c r="L154" i="2"/>
  <c r="R154" i="2" s="1"/>
  <c r="M153" i="2"/>
  <c r="L153" i="2"/>
  <c r="R153" i="2" s="1"/>
  <c r="M152" i="2"/>
  <c r="L152" i="2"/>
  <c r="R152" i="2" s="1"/>
  <c r="M151" i="2"/>
  <c r="L151" i="2"/>
  <c r="R151" i="2" s="1"/>
  <c r="M150" i="2"/>
  <c r="L150" i="2"/>
  <c r="R150" i="2" s="1"/>
  <c r="M149" i="2"/>
  <c r="L149" i="2"/>
  <c r="R149" i="2" s="1"/>
  <c r="M148" i="2"/>
  <c r="L148" i="2"/>
  <c r="R148" i="2" s="1"/>
  <c r="M147" i="2"/>
  <c r="L147" i="2"/>
  <c r="R147" i="2" s="1"/>
  <c r="M146" i="2"/>
  <c r="L146" i="2"/>
  <c r="R146" i="2" s="1"/>
  <c r="M145" i="2"/>
  <c r="L145" i="2"/>
  <c r="R145" i="2" s="1"/>
  <c r="M144" i="2"/>
  <c r="L144" i="2"/>
  <c r="R144" i="2" s="1"/>
  <c r="M143" i="2"/>
  <c r="L143" i="2"/>
  <c r="R143" i="2" s="1"/>
  <c r="M142" i="2"/>
  <c r="L142" i="2"/>
  <c r="R142" i="2" s="1"/>
  <c r="M141" i="2"/>
  <c r="L141" i="2"/>
  <c r="R141" i="2" s="1"/>
  <c r="M140" i="2"/>
  <c r="L140" i="2"/>
  <c r="R140" i="2" s="1"/>
  <c r="M139" i="2"/>
  <c r="L139" i="2"/>
  <c r="R139" i="2" s="1"/>
  <c r="M138" i="2"/>
  <c r="L138" i="2"/>
  <c r="R138" i="2" s="1"/>
  <c r="M137" i="2"/>
  <c r="L137" i="2"/>
  <c r="R137" i="2" s="1"/>
  <c r="M136" i="2"/>
  <c r="L136" i="2"/>
  <c r="R136" i="2" s="1"/>
  <c r="M135" i="2"/>
  <c r="L135" i="2"/>
  <c r="R135" i="2" s="1"/>
  <c r="M134" i="2"/>
  <c r="L134" i="2"/>
  <c r="R134" i="2" s="1"/>
  <c r="M133" i="2"/>
  <c r="L133" i="2"/>
  <c r="R133" i="2" s="1"/>
  <c r="M132" i="2"/>
  <c r="L132" i="2"/>
  <c r="R132" i="2" s="1"/>
  <c r="M131" i="2"/>
  <c r="L131" i="2"/>
  <c r="R131" i="2" s="1"/>
  <c r="M130" i="2"/>
  <c r="L130" i="2"/>
  <c r="R130" i="2" s="1"/>
  <c r="M129" i="2"/>
  <c r="L129" i="2"/>
  <c r="R129" i="2" s="1"/>
  <c r="M128" i="2"/>
  <c r="L128" i="2"/>
  <c r="R128" i="2" s="1"/>
  <c r="M127" i="2"/>
  <c r="L127" i="2"/>
  <c r="R127" i="2" s="1"/>
  <c r="M126" i="2"/>
  <c r="L126" i="2"/>
  <c r="R126" i="2" s="1"/>
  <c r="M125" i="2"/>
  <c r="L125" i="2"/>
  <c r="R125" i="2" s="1"/>
  <c r="M124" i="2"/>
  <c r="L124" i="2"/>
  <c r="R124" i="2" s="1"/>
  <c r="M123" i="2"/>
  <c r="L123" i="2"/>
  <c r="R123" i="2" s="1"/>
  <c r="M122" i="2"/>
  <c r="L122" i="2"/>
  <c r="R122" i="2" s="1"/>
  <c r="M121" i="2"/>
  <c r="L121" i="2"/>
  <c r="R121" i="2" s="1"/>
  <c r="M120" i="2"/>
  <c r="L120" i="2"/>
  <c r="R120" i="2" s="1"/>
  <c r="M119" i="2"/>
  <c r="L119" i="2"/>
  <c r="R119" i="2" s="1"/>
  <c r="M118" i="2"/>
  <c r="L118" i="2"/>
  <c r="R118" i="2" s="1"/>
  <c r="M117" i="2"/>
  <c r="L117" i="2"/>
  <c r="R117" i="2" s="1"/>
  <c r="M116" i="2"/>
  <c r="L116" i="2"/>
  <c r="R116" i="2" s="1"/>
  <c r="M115" i="2"/>
  <c r="L115" i="2"/>
  <c r="R115" i="2" s="1"/>
  <c r="M114" i="2"/>
  <c r="L114" i="2"/>
  <c r="R114" i="2" s="1"/>
  <c r="M113" i="2"/>
  <c r="L113" i="2"/>
  <c r="R113" i="2" s="1"/>
  <c r="M112" i="2"/>
  <c r="L112" i="2"/>
  <c r="R112" i="2" s="1"/>
  <c r="M111" i="2"/>
  <c r="L111" i="2"/>
  <c r="R111" i="2" s="1"/>
  <c r="M110" i="2"/>
  <c r="L110" i="2"/>
  <c r="R110" i="2" s="1"/>
  <c r="M109" i="2"/>
  <c r="L109" i="2"/>
  <c r="R109" i="2" s="1"/>
  <c r="M108" i="2"/>
  <c r="L108" i="2"/>
  <c r="R108" i="2" s="1"/>
  <c r="M107" i="2"/>
  <c r="L107" i="2"/>
  <c r="R107" i="2" s="1"/>
  <c r="M106" i="2"/>
  <c r="L106" i="2"/>
  <c r="R106" i="2" s="1"/>
  <c r="M105" i="2"/>
  <c r="L105" i="2"/>
  <c r="R105" i="2" s="1"/>
  <c r="M104" i="2"/>
  <c r="L104" i="2"/>
  <c r="R104" i="2" s="1"/>
  <c r="M103" i="2"/>
  <c r="L103" i="2"/>
  <c r="R103" i="2" s="1"/>
  <c r="M102" i="2"/>
  <c r="L102" i="2"/>
  <c r="R102" i="2" s="1"/>
  <c r="M101" i="2"/>
  <c r="L101" i="2"/>
  <c r="R101" i="2" s="1"/>
  <c r="M100" i="2"/>
  <c r="L100" i="2"/>
  <c r="R100" i="2" s="1"/>
  <c r="M99" i="2"/>
  <c r="L99" i="2"/>
  <c r="R99" i="2" s="1"/>
  <c r="M98" i="2"/>
  <c r="L98" i="2"/>
  <c r="R98" i="2" s="1"/>
  <c r="M97" i="2"/>
  <c r="L97" i="2"/>
  <c r="R97" i="2" s="1"/>
  <c r="M96" i="2"/>
  <c r="L96" i="2"/>
  <c r="R96" i="2" s="1"/>
  <c r="M95" i="2"/>
  <c r="L95" i="2"/>
  <c r="R95" i="2" s="1"/>
  <c r="M94" i="2"/>
  <c r="L94" i="2"/>
  <c r="R94" i="2" s="1"/>
  <c r="M93" i="2"/>
  <c r="L93" i="2"/>
  <c r="R93" i="2" s="1"/>
  <c r="M92" i="2"/>
  <c r="L92" i="2"/>
  <c r="R92" i="2" s="1"/>
  <c r="M91" i="2"/>
  <c r="L91" i="2"/>
  <c r="R91" i="2" s="1"/>
  <c r="M90" i="2"/>
  <c r="L90" i="2"/>
  <c r="R90" i="2" s="1"/>
  <c r="M89" i="2"/>
  <c r="L89" i="2"/>
  <c r="R89" i="2" s="1"/>
  <c r="M88" i="2"/>
  <c r="L88" i="2"/>
  <c r="R88" i="2" s="1"/>
  <c r="M87" i="2"/>
  <c r="L87" i="2"/>
  <c r="R87" i="2" s="1"/>
  <c r="M86" i="2"/>
  <c r="L86" i="2"/>
  <c r="R86" i="2" s="1"/>
  <c r="M85" i="2"/>
  <c r="L85" i="2"/>
  <c r="R85" i="2" s="1"/>
  <c r="M84" i="2"/>
  <c r="L84" i="2"/>
  <c r="R84" i="2" s="1"/>
  <c r="M83" i="2"/>
  <c r="L83" i="2"/>
  <c r="R83" i="2" s="1"/>
  <c r="M82" i="2"/>
  <c r="L82" i="2"/>
  <c r="R82" i="2" s="1"/>
  <c r="M81" i="2"/>
  <c r="L81" i="2"/>
  <c r="R81" i="2" s="1"/>
  <c r="M80" i="2"/>
  <c r="L80" i="2"/>
  <c r="R80" i="2" s="1"/>
  <c r="M79" i="2"/>
  <c r="L79" i="2"/>
  <c r="R79" i="2" s="1"/>
  <c r="M78" i="2"/>
  <c r="L78" i="2"/>
  <c r="R78" i="2" s="1"/>
  <c r="M77" i="2"/>
  <c r="L77" i="2"/>
  <c r="R77" i="2" s="1"/>
  <c r="M76" i="2"/>
  <c r="L76" i="2"/>
  <c r="R76" i="2" s="1"/>
  <c r="M75" i="2"/>
  <c r="L75" i="2"/>
  <c r="R75" i="2" s="1"/>
  <c r="M74" i="2"/>
  <c r="L74" i="2"/>
  <c r="R74" i="2" s="1"/>
  <c r="M73" i="2"/>
  <c r="L73" i="2"/>
  <c r="R73" i="2" s="1"/>
  <c r="M72" i="2"/>
  <c r="L72" i="2"/>
  <c r="R72" i="2" s="1"/>
  <c r="M71" i="2"/>
  <c r="L71" i="2"/>
  <c r="R71" i="2" s="1"/>
  <c r="M70" i="2"/>
  <c r="L70" i="2"/>
  <c r="R70" i="2" s="1"/>
  <c r="M69" i="2"/>
  <c r="L69" i="2"/>
  <c r="R69" i="2" s="1"/>
  <c r="M68" i="2"/>
  <c r="L68" i="2"/>
  <c r="R68" i="2" s="1"/>
  <c r="M67" i="2"/>
  <c r="L67" i="2"/>
  <c r="R67" i="2" s="1"/>
  <c r="M66" i="2"/>
  <c r="L66" i="2"/>
  <c r="R66" i="2" s="1"/>
  <c r="M65" i="2"/>
  <c r="L65" i="2"/>
  <c r="R65" i="2" s="1"/>
  <c r="M64" i="2"/>
  <c r="L64" i="2"/>
  <c r="R64" i="2" s="1"/>
  <c r="M63" i="2"/>
  <c r="L63" i="2"/>
  <c r="R63" i="2" s="1"/>
  <c r="M62" i="2"/>
  <c r="L62" i="2"/>
  <c r="R62" i="2" s="1"/>
  <c r="M61" i="2"/>
  <c r="L61" i="2"/>
  <c r="R61" i="2" s="1"/>
  <c r="M60" i="2"/>
  <c r="L60" i="2"/>
  <c r="R60" i="2" s="1"/>
  <c r="M59" i="2"/>
  <c r="L59" i="2"/>
  <c r="R59" i="2" s="1"/>
  <c r="M58" i="2"/>
  <c r="L58" i="2"/>
  <c r="R58" i="2" s="1"/>
  <c r="M57" i="2"/>
  <c r="L57" i="2"/>
  <c r="R57" i="2" s="1"/>
  <c r="M56" i="2"/>
  <c r="L56" i="2"/>
  <c r="R56" i="2" s="1"/>
  <c r="M55" i="2"/>
  <c r="L55" i="2"/>
  <c r="R55" i="2" s="1"/>
  <c r="M54" i="2"/>
  <c r="L54" i="2"/>
  <c r="R54" i="2" s="1"/>
  <c r="M53" i="2"/>
  <c r="L53" i="2"/>
  <c r="R53" i="2" s="1"/>
  <c r="M52" i="2"/>
  <c r="L52" i="2"/>
  <c r="R52" i="2" s="1"/>
  <c r="M51" i="2"/>
  <c r="L51" i="2"/>
  <c r="R51" i="2" s="1"/>
  <c r="M50" i="2"/>
  <c r="L50" i="2"/>
  <c r="R50" i="2" s="1"/>
  <c r="M49" i="2"/>
  <c r="L49" i="2"/>
  <c r="R49" i="2" s="1"/>
  <c r="M48" i="2"/>
  <c r="L48" i="2"/>
  <c r="R48" i="2" s="1"/>
  <c r="M47" i="2"/>
  <c r="L47" i="2"/>
  <c r="R47" i="2" s="1"/>
  <c r="M46" i="2"/>
  <c r="L46" i="2"/>
  <c r="R46" i="2" s="1"/>
  <c r="M45" i="2"/>
  <c r="L45" i="2"/>
  <c r="R45" i="2" s="1"/>
  <c r="M44" i="2"/>
  <c r="L44" i="2"/>
  <c r="R44" i="2" s="1"/>
  <c r="M43" i="2"/>
  <c r="L43" i="2"/>
  <c r="R43" i="2" s="1"/>
  <c r="M42" i="2"/>
  <c r="L42" i="2"/>
  <c r="R42" i="2" s="1"/>
  <c r="M41" i="2"/>
  <c r="L41" i="2"/>
  <c r="R41" i="2" s="1"/>
  <c r="M40" i="2"/>
  <c r="L40" i="2"/>
  <c r="R40" i="2" s="1"/>
  <c r="M39" i="2"/>
  <c r="L39" i="2"/>
  <c r="R39" i="2" s="1"/>
  <c r="M38" i="2"/>
  <c r="L38" i="2"/>
  <c r="R38" i="2" s="1"/>
  <c r="M37" i="2"/>
  <c r="L37" i="2"/>
  <c r="R37" i="2" s="1"/>
  <c r="M36" i="2"/>
  <c r="L36" i="2"/>
  <c r="R36" i="2" s="1"/>
  <c r="M35" i="2"/>
  <c r="L35" i="2"/>
  <c r="R35" i="2" s="1"/>
  <c r="M34" i="2"/>
  <c r="L34" i="2"/>
  <c r="R34" i="2" s="1"/>
  <c r="M33" i="2"/>
  <c r="L33" i="2"/>
  <c r="R33" i="2" s="1"/>
  <c r="M32" i="2"/>
  <c r="L32" i="2"/>
  <c r="R32" i="2" s="1"/>
  <c r="M31" i="2"/>
  <c r="L31" i="2"/>
  <c r="R31" i="2" s="1"/>
  <c r="M30" i="2"/>
  <c r="L30" i="2"/>
  <c r="R30" i="2" s="1"/>
  <c r="M29" i="2"/>
  <c r="L29" i="2"/>
  <c r="R29" i="2" s="1"/>
  <c r="M28" i="2"/>
  <c r="L28" i="2"/>
  <c r="R28" i="2" s="1"/>
  <c r="M27" i="2"/>
  <c r="L27" i="2"/>
  <c r="R27" i="2" s="1"/>
  <c r="M26" i="2"/>
  <c r="L26" i="2"/>
  <c r="R26" i="2" s="1"/>
  <c r="M25" i="2"/>
  <c r="L25" i="2"/>
  <c r="R25" i="2" s="1"/>
  <c r="M24" i="2"/>
  <c r="L24" i="2"/>
  <c r="R24" i="2" s="1"/>
  <c r="M23" i="2"/>
  <c r="L23" i="2"/>
  <c r="R23" i="2" s="1"/>
  <c r="M22" i="2"/>
  <c r="L22" i="2"/>
  <c r="R22" i="2" s="1"/>
  <c r="M21" i="2"/>
  <c r="L21" i="2"/>
  <c r="R21" i="2" s="1"/>
  <c r="M20" i="2"/>
  <c r="L20" i="2"/>
  <c r="R20" i="2" s="1"/>
  <c r="M19" i="2"/>
  <c r="L19" i="2"/>
  <c r="R19" i="2" s="1"/>
  <c r="M18" i="2"/>
  <c r="L18" i="2"/>
  <c r="R18" i="2" s="1"/>
  <c r="M17" i="2"/>
  <c r="L17" i="2"/>
  <c r="R17" i="2" s="1"/>
  <c r="M16" i="2"/>
  <c r="L16" i="2"/>
  <c r="R16" i="2" s="1"/>
  <c r="M15" i="2"/>
  <c r="L15" i="2"/>
  <c r="R15" i="2" s="1"/>
  <c r="M14" i="2"/>
  <c r="L14" i="2"/>
  <c r="R14" i="2" s="1"/>
  <c r="M13" i="2"/>
  <c r="L13" i="2"/>
  <c r="R13" i="2" s="1"/>
  <c r="M12" i="2"/>
  <c r="L12" i="2"/>
  <c r="R12" i="2" s="1"/>
  <c r="M11" i="2"/>
  <c r="L11" i="2"/>
  <c r="R11" i="2" s="1"/>
  <c r="M10" i="2"/>
  <c r="L10" i="2"/>
  <c r="R10" i="2" s="1"/>
  <c r="M9" i="2"/>
  <c r="L9" i="2"/>
  <c r="R9" i="2" s="1"/>
  <c r="M8" i="2"/>
  <c r="L8" i="2"/>
  <c r="R8" i="2" s="1"/>
  <c r="M7" i="2"/>
  <c r="L7" i="2"/>
  <c r="R7" i="2" s="1"/>
  <c r="M6" i="2"/>
  <c r="L6" i="2"/>
  <c r="R6" i="2" s="1"/>
  <c r="M5" i="2"/>
  <c r="L5" i="2"/>
  <c r="R5" i="2" s="1"/>
  <c r="M4" i="2"/>
  <c r="L4" i="2"/>
  <c r="R4" i="2" s="1"/>
  <c r="B239" i="2"/>
  <c r="B240" i="2" s="1"/>
  <c r="B241" i="2" s="1"/>
  <c r="B242" i="2" s="1"/>
  <c r="B243" i="2" s="1"/>
  <c r="B233" i="2"/>
  <c r="B234" i="2" s="1"/>
  <c r="B235" i="2" s="1"/>
  <c r="B236" i="2" s="1"/>
  <c r="B5" i="2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B127" i="2" s="1"/>
  <c r="B128" i="2" s="1"/>
  <c r="B129" i="2" s="1"/>
  <c r="B130" i="2" s="1"/>
  <c r="B131" i="2" s="1"/>
  <c r="B132" i="2" s="1"/>
  <c r="B133" i="2" s="1"/>
  <c r="B134" i="2" s="1"/>
  <c r="B135" i="2" s="1"/>
  <c r="B136" i="2" s="1"/>
  <c r="B137" i="2" s="1"/>
  <c r="B138" i="2" s="1"/>
  <c r="B139" i="2" s="1"/>
  <c r="B140" i="2" s="1"/>
  <c r="B141" i="2" s="1"/>
  <c r="B142" i="2" s="1"/>
  <c r="B143" i="2" s="1"/>
  <c r="B144" i="2" s="1"/>
  <c r="B145" i="2" s="1"/>
  <c r="B146" i="2" s="1"/>
  <c r="B147" i="2" s="1"/>
  <c r="B148" i="2" s="1"/>
  <c r="B149" i="2" s="1"/>
  <c r="B150" i="2" s="1"/>
  <c r="B151" i="2" s="1"/>
  <c r="B152" i="2" s="1"/>
  <c r="B153" i="2" s="1"/>
  <c r="B154" i="2" s="1"/>
  <c r="B155" i="2" s="1"/>
  <c r="B156" i="2" s="1"/>
  <c r="B157" i="2" s="1"/>
  <c r="B158" i="2" s="1"/>
  <c r="B159" i="2" s="1"/>
  <c r="B160" i="2" s="1"/>
  <c r="B161" i="2" s="1"/>
  <c r="B162" i="2" s="1"/>
  <c r="B163" i="2" s="1"/>
  <c r="B164" i="2" s="1"/>
  <c r="B165" i="2" s="1"/>
  <c r="B166" i="2" s="1"/>
  <c r="B167" i="2" s="1"/>
  <c r="B168" i="2" s="1"/>
  <c r="B169" i="2" s="1"/>
  <c r="B170" i="2" s="1"/>
  <c r="B171" i="2" s="1"/>
  <c r="B172" i="2" s="1"/>
  <c r="B173" i="2" s="1"/>
  <c r="B174" i="2" s="1"/>
  <c r="B175" i="2" s="1"/>
  <c r="B176" i="2" s="1"/>
  <c r="B177" i="2" s="1"/>
  <c r="B178" i="2" s="1"/>
  <c r="B179" i="2" s="1"/>
  <c r="B180" i="2" s="1"/>
  <c r="B181" i="2" s="1"/>
  <c r="B182" i="2" s="1"/>
  <c r="B183" i="2" s="1"/>
  <c r="B184" i="2" s="1"/>
  <c r="B185" i="2" s="1"/>
  <c r="B186" i="2" s="1"/>
  <c r="B187" i="2" s="1"/>
  <c r="B188" i="2" s="1"/>
  <c r="B189" i="2" s="1"/>
  <c r="B190" i="2" s="1"/>
  <c r="B191" i="2" s="1"/>
  <c r="B192" i="2" s="1"/>
  <c r="B193" i="2" s="1"/>
  <c r="B194" i="2" s="1"/>
  <c r="B195" i="2" s="1"/>
  <c r="B196" i="2" s="1"/>
  <c r="B197" i="2" s="1"/>
  <c r="B198" i="2" s="1"/>
  <c r="B199" i="2" s="1"/>
  <c r="B200" i="2" s="1"/>
  <c r="B201" i="2" s="1"/>
  <c r="B202" i="2" s="1"/>
  <c r="B203" i="2" s="1"/>
  <c r="B204" i="2" s="1"/>
  <c r="B205" i="2" s="1"/>
  <c r="B206" i="2" s="1"/>
  <c r="B207" i="2" s="1"/>
  <c r="B208" i="2" s="1"/>
  <c r="B209" i="2" s="1"/>
  <c r="B210" i="2" s="1"/>
  <c r="B211" i="2" s="1"/>
  <c r="B212" i="2" s="1"/>
  <c r="B213" i="2" s="1"/>
  <c r="B214" i="2" s="1"/>
  <c r="B215" i="2" s="1"/>
  <c r="B216" i="2" s="1"/>
  <c r="B217" i="2" s="1"/>
  <c r="B218" i="2" s="1"/>
  <c r="B219" i="2" s="1"/>
  <c r="B220" i="2" s="1"/>
  <c r="B221" i="2" s="1"/>
  <c r="B222" i="2" s="1"/>
  <c r="B223" i="2" s="1"/>
  <c r="B224" i="2" s="1"/>
  <c r="B225" i="2" s="1"/>
  <c r="B226" i="2" s="1"/>
  <c r="B227" i="2" s="1"/>
  <c r="B228" i="2" s="1"/>
  <c r="B229" i="2" s="1"/>
  <c r="B230" i="2" s="1"/>
  <c r="B5" i="1"/>
  <c r="B233" i="1" s="1"/>
  <c r="B234" i="1" s="1"/>
  <c r="B235" i="1" s="1"/>
  <c r="B236" i="1" s="1"/>
  <c r="B239" i="1" s="1"/>
  <c r="B240" i="1" s="1"/>
  <c r="I226" i="1"/>
  <c r="L226" i="1" s="1"/>
  <c r="I222" i="1"/>
  <c r="J222" i="1" s="1"/>
  <c r="M222" i="1" s="1"/>
  <c r="I221" i="1"/>
  <c r="L221" i="1" s="1"/>
  <c r="I212" i="1"/>
  <c r="L212" i="1" s="1"/>
  <c r="I205" i="1"/>
  <c r="L205" i="1" s="1"/>
  <c r="I204" i="1"/>
  <c r="L204" i="1" s="1"/>
  <c r="I183" i="1"/>
  <c r="J183" i="1" s="1"/>
  <c r="M183" i="1" s="1"/>
  <c r="I162" i="1"/>
  <c r="J162" i="1" s="1"/>
  <c r="M162" i="1" s="1"/>
  <c r="I157" i="1"/>
  <c r="L157" i="1" s="1"/>
  <c r="I155" i="1"/>
  <c r="L155" i="1" s="1"/>
  <c r="I143" i="1"/>
  <c r="L143" i="1" s="1"/>
  <c r="I142" i="1"/>
  <c r="L142" i="1" s="1"/>
  <c r="I141" i="1"/>
  <c r="K141" i="1" s="1"/>
  <c r="N141" i="1" s="1"/>
  <c r="I140" i="1"/>
  <c r="L140" i="1" s="1"/>
  <c r="I139" i="1"/>
  <c r="L139" i="1" s="1"/>
  <c r="I138" i="1"/>
  <c r="J138" i="1" s="1"/>
  <c r="M138" i="1" s="1"/>
  <c r="I114" i="1"/>
  <c r="J114" i="1" s="1"/>
  <c r="M114" i="1" s="1"/>
  <c r="I146" i="1"/>
  <c r="L146" i="1" s="1"/>
  <c r="H99" i="1"/>
  <c r="G99" i="1"/>
  <c r="M99" i="1" s="1"/>
  <c r="L138" i="1" l="1"/>
  <c r="L183" i="1"/>
  <c r="L222" i="1"/>
  <c r="L114" i="1"/>
  <c r="K204" i="1"/>
  <c r="N204" i="1" s="1"/>
  <c r="L162" i="1"/>
  <c r="N99" i="1"/>
  <c r="K114" i="1"/>
  <c r="N114" i="1" s="1"/>
  <c r="K138" i="1"/>
  <c r="N138" i="1" s="1"/>
  <c r="J141" i="1"/>
  <c r="M141" i="1" s="1"/>
  <c r="K162" i="1"/>
  <c r="N162" i="1" s="1"/>
  <c r="K183" i="1"/>
  <c r="N183" i="1" s="1"/>
  <c r="J204" i="1"/>
  <c r="M204" i="1" s="1"/>
  <c r="K222" i="1"/>
  <c r="N222" i="1" s="1"/>
  <c r="L141" i="1"/>
  <c r="J142" i="1"/>
  <c r="M142" i="1" s="1"/>
  <c r="J157" i="1"/>
  <c r="M157" i="1" s="1"/>
  <c r="J205" i="1"/>
  <c r="M205" i="1" s="1"/>
  <c r="J226" i="1"/>
  <c r="M226" i="1" s="1"/>
  <c r="J139" i="1"/>
  <c r="M139" i="1" s="1"/>
  <c r="K142" i="1"/>
  <c r="N142" i="1" s="1"/>
  <c r="K157" i="1"/>
  <c r="N157" i="1" s="1"/>
  <c r="K205" i="1"/>
  <c r="N205" i="1" s="1"/>
  <c r="K226" i="1"/>
  <c r="N226" i="1" s="1"/>
  <c r="K139" i="1"/>
  <c r="N139" i="1" s="1"/>
  <c r="J140" i="1"/>
  <c r="M140" i="1" s="1"/>
  <c r="J212" i="1"/>
  <c r="M212" i="1" s="1"/>
  <c r="J221" i="1"/>
  <c r="M221" i="1" s="1"/>
  <c r="K140" i="1"/>
  <c r="N140" i="1" s="1"/>
  <c r="J143" i="1"/>
  <c r="M143" i="1" s="1"/>
  <c r="J146" i="1"/>
  <c r="M146" i="1" s="1"/>
  <c r="J155" i="1"/>
  <c r="M155" i="1" s="1"/>
  <c r="K212" i="1"/>
  <c r="N212" i="1" s="1"/>
  <c r="K221" i="1"/>
  <c r="N221" i="1" s="1"/>
  <c r="K143" i="1"/>
  <c r="N143" i="1" s="1"/>
  <c r="K146" i="1"/>
  <c r="N146" i="1" s="1"/>
  <c r="K155" i="1"/>
  <c r="N155" i="1" s="1"/>
</calcChain>
</file>

<file path=xl/sharedStrings.xml><?xml version="1.0" encoding="utf-8"?>
<sst xmlns="http://schemas.openxmlformats.org/spreadsheetml/2006/main" count="1746" uniqueCount="422">
  <si>
    <t>STT</t>
  </si>
  <si>
    <t>Tên đường</t>
  </si>
  <si>
    <t>Đoạn đường</t>
  </si>
  <si>
    <t>Hết tuyến</t>
  </si>
  <si>
    <t>Toàn tuyến</t>
  </si>
  <si>
    <t>Đường N1</t>
  </si>
  <si>
    <t xml:space="preserve">Hết tuyến </t>
  </si>
  <si>
    <t>Đường Quốc lộ 13</t>
  </si>
  <si>
    <t>Các tuyến đường đất còn lại</t>
  </si>
  <si>
    <t>Giáp ranh xã Tân Quan</t>
  </si>
  <si>
    <t>Phường Minh Hưng</t>
  </si>
  <si>
    <t>Đường ĐT 751</t>
  </si>
  <si>
    <t>Phía Bắc: Ngã ba đường Ngô Đức Kế (Ranh giới phường Chơn Thành)</t>
  </si>
  <si>
    <t>Phía Bắc: Hết ranh giới thửa đất số 69, tờ bản đồ số 140; Phía Nam: Ngã ba đường bê tông ranh giới phường Chơn Thành</t>
  </si>
  <si>
    <t>Phía Bắc: Hết ranh giới thửa đất số 69, tờ bản đồ số 140; Phía Nam: Ngã ba đường bê tông ranh giới phường Chơn Thành cũ</t>
  </si>
  <si>
    <t>Ngã tư đường số 4 và đường số 9 - Khu phố Minh Long 1</t>
  </si>
  <si>
    <t>Ngã tư đường số 14 và đường số 19 (Ngã tư Ngọc Lầu) - Khu phố Minh Long 1</t>
  </si>
  <si>
    <t>Ngã tư đường số 32 và đường số 41 (Nhà văn hóa khu phố Minh Long 3)</t>
  </si>
  <si>
    <t>Cầu Bà Và (Ranh giới Thành phố Hồ Chí Minh)</t>
  </si>
  <si>
    <t xml:space="preserve">Đường ĐH 06 </t>
  </si>
  <si>
    <t xml:space="preserve">Ranh giới phường Chơn Thành </t>
  </si>
  <si>
    <t>Phía Bắc: Hết ranh thửa đất số 195, tờ bản đồ số 143; Phía Nam: Ngã ba đường ĐH 06 và đường số 44</t>
  </si>
  <si>
    <t xml:space="preserve">Phía Bắc: Ngã ba đường số 36 và đường ĐH 06 ;  Phía Nam: Ngã ba đường bê tông và ĐH 06 </t>
  </si>
  <si>
    <t>Hết tuyến (ranh giới Thành phố Hồ Chí Minh)</t>
  </si>
  <si>
    <t>Đường Ngô Đức Kế (Ranh giới phường Chơn Thành)</t>
  </si>
  <si>
    <t>Ngã ba đường Ngô Đức Kế và đường số 3A</t>
  </si>
  <si>
    <t xml:space="preserve">Đường số 29 - Khu phố Minh Long 2 </t>
  </si>
  <si>
    <t>Phía Tây: Ngã ba đường số 33; Phía Đông: Hết ranh thửa đất số 189, tờ bản đồ số 130</t>
  </si>
  <si>
    <t>Phía Tây: Ngã ba đường số 29B; Phía Đông: Hết ranh thửa đất số 2, tờ bản đồ số 130</t>
  </si>
  <si>
    <t>Đường ĐH 15</t>
  </si>
  <si>
    <t xml:space="preserve">Đường ĐH 05 </t>
  </si>
  <si>
    <t xml:space="preserve">Phía Tây: Hết ranh thửa đất số 191, tờ bản đồ số 130; Phía Đông: Ngã ba đường số 52 và đường ĐH 05 </t>
  </si>
  <si>
    <t>Ngã tư đường bê tông - Khu phố Minh  Long 7 và đường ĐH 05 (hết ranh thửa đất số 168 tờ bản đồ số 117)</t>
  </si>
  <si>
    <t>Đường số 2 - Khu phố Minh Long 6</t>
  </si>
  <si>
    <t>Đường số 7 - Khu phố Minh Long 1</t>
  </si>
  <si>
    <t>Phía Tây: Hết ranh thửa đất số 72, tờ bản đồ số 131; Phía Đông: Ngã ba đường số 3 và đường số 7</t>
  </si>
  <si>
    <t>Đường ĐH 05</t>
  </si>
  <si>
    <t>Đường số 36 - Khu phố Minh Long 3</t>
  </si>
  <si>
    <t>Ngã tư đường số 40</t>
  </si>
  <si>
    <t>Mương thoát nước - Khu phố Minh Long 3 (Cầu Bưng Cao)</t>
  </si>
  <si>
    <t>Đường số 38 - Khu phố Minh Long 3</t>
  </si>
  <si>
    <t>Ngã ba đường số 40</t>
  </si>
  <si>
    <t>Đường số 41 - Khu phố Minh Long 4</t>
  </si>
  <si>
    <t>Mương thoát nước - Khu phố Minh Long 4 (Hết ranh thửa đất số 161 tờ bản đồ số 128)</t>
  </si>
  <si>
    <t>Đường số 45 - Khu phố Minh Long 4</t>
  </si>
  <si>
    <t>Ngã tư đường bê tông - Khu phố Minh  Long 4 (hết ranh thửa đất số 179 tờ bản đồ số 128)</t>
  </si>
  <si>
    <t>Đường số 51 - Khu phố Minh Long 4</t>
  </si>
  <si>
    <t>Đường số 45</t>
  </si>
  <si>
    <t>Đường số 29</t>
  </si>
  <si>
    <t>Ngã tư đường số 3 và đường số 3A (Nhà Văn hóa Khu phố Minh Long 6)</t>
  </si>
  <si>
    <t>Ranh giới phường Chơn Thành (ngả tư giao với đường Cao Bá Quát)</t>
  </si>
  <si>
    <t>Ngã tư đường số 89, đường số 20</t>
  </si>
  <si>
    <t>Ngã tư đường số 84, đường số 97</t>
  </si>
  <si>
    <t>Phía tây giáp đường số 35, 
phía đông giáp đường ĐH01</t>
  </si>
  <si>
    <t>Phía tây giáp đường ĐH 04, 
phía đông giáp đường số 69</t>
  </si>
  <si>
    <t>Phía tây giáp đường số 36A, 
phía đông giáp đường số 25</t>
  </si>
  <si>
    <t>Phía tây giáp đường số 37, 
phía đông hết ranh thửa đất số 36 tờ bản đồ số 11</t>
  </si>
  <si>
    <t>Ranh giới xã Tân Khai</t>
  </si>
  <si>
    <t>Đường đi trung tâm hành chính huyện cũ đi phường Minh Hưng</t>
  </si>
  <si>
    <t>Ngã ba đường Quốc lộ 13</t>
  </si>
  <si>
    <t>Ngã tư tiếp giáp đường ĐH03
 và đường số 21</t>
  </si>
  <si>
    <t>Phía tây hết ranh thửa đất số 667, 
phía đông hết ranh thửa đất số 320 tờ bản đồ số 31</t>
  </si>
  <si>
    <t>Phía tây hết ranh thửa đất số 667,
 phía đông hết ranh thửa đất số 320 tờ bản đồ số 31</t>
  </si>
  <si>
    <t>Ranh giới 
phường Chơn Thành</t>
  </si>
  <si>
    <t>Đường ĐH04</t>
  </si>
  <si>
    <t>Ngã tư đường số 19</t>
  </si>
  <si>
    <t>Ngã tư đường số 17 
và đường số 31</t>
  </si>
  <si>
    <t>Ranh giới xã Minh Thạnh, 
Thành phố Hồ Chí Minh</t>
  </si>
  <si>
    <t>Đường ĐT752B</t>
  </si>
  <si>
    <t>Ngã tư hết đất Nông trường cao su Minh Hưng</t>
  </si>
  <si>
    <t>Giáp ranh Xã Tân Khai</t>
  </si>
  <si>
    <t xml:space="preserve">Đường ĐH 03 </t>
  </si>
  <si>
    <t>Đường số 19</t>
  </si>
  <si>
    <t>Giáp đường số 58</t>
  </si>
  <si>
    <t>Giáp đường ĐH04</t>
  </si>
  <si>
    <t>Giáp đường số 35</t>
  </si>
  <si>
    <t>Ngã tư đường N1</t>
  </si>
  <si>
    <t>Giáp đường Cao Bá Quát</t>
  </si>
  <si>
    <t>Hết ranh thửa 990 tờ bản đồ số 31</t>
  </si>
  <si>
    <t>Đường ĐH15</t>
  </si>
  <si>
    <t>Giáp ranh phường Chơn Thành</t>
  </si>
  <si>
    <t>Hết ranh thửa đất 118 tờ bản đồ số 28</t>
  </si>
  <si>
    <t>Ngã ba tiếp giáp đường số 10</t>
  </si>
  <si>
    <t>Đường số 90</t>
  </si>
  <si>
    <t>Đường số 39</t>
  </si>
  <si>
    <t>Đường số 104</t>
  </si>
  <si>
    <t>Đường số 20</t>
  </si>
  <si>
    <t>HLLG đường Quốc lộ 13</t>
  </si>
  <si>
    <t>Ngã tư tiếp giáp đường số 21</t>
  </si>
  <si>
    <t>Đường số 100</t>
  </si>
  <si>
    <t>Đường số 99</t>
  </si>
  <si>
    <t>Đường ĐH 01</t>
  </si>
  <si>
    <t>Ngã tư tiếp giáp đường ĐH 03</t>
  </si>
  <si>
    <t>Đường số 35</t>
  </si>
  <si>
    <t>Đường số 33</t>
  </si>
  <si>
    <t>Ngã ba tiếp giáp đường ĐH 03</t>
  </si>
  <si>
    <t>Đường số 60</t>
  </si>
  <si>
    <t xml:space="preserve">Đường số 21 </t>
  </si>
  <si>
    <t>Ngã ba tiếp giáp với đường trung tâm hành chính huyện cũ đi phường Minh Hưng</t>
  </si>
  <si>
    <t>Ngã ba hết ranh thửa đất số 21 tờ bản đồ số 107</t>
  </si>
  <si>
    <t>Đường số 22</t>
  </si>
  <si>
    <t>Ngã tư giáp với đường số 21</t>
  </si>
  <si>
    <t>Đường số 82</t>
  </si>
  <si>
    <t>Đường số 83</t>
  </si>
  <si>
    <t>Đường số 10</t>
  </si>
  <si>
    <t>Đường số 105</t>
  </si>
  <si>
    <t>Đường số 102</t>
  </si>
  <si>
    <t>Đường số 101</t>
  </si>
  <si>
    <t>Đường số 98</t>
  </si>
  <si>
    <t>Đường số 97</t>
  </si>
  <si>
    <t>Đường số 96</t>
  </si>
  <si>
    <t>Đường số 95</t>
  </si>
  <si>
    <t>Đường số 94</t>
  </si>
  <si>
    <t>Đường số 93</t>
  </si>
  <si>
    <t>Đường số 92</t>
  </si>
  <si>
    <t>Đường số 77</t>
  </si>
  <si>
    <t>Đường số 76</t>
  </si>
  <si>
    <t>Đường số 75</t>
  </si>
  <si>
    <t>Đường số 74</t>
  </si>
  <si>
    <t>Đường số 73</t>
  </si>
  <si>
    <t>Đường số 72</t>
  </si>
  <si>
    <t>Đường số 71</t>
  </si>
  <si>
    <t>Đường số 70</t>
  </si>
  <si>
    <t>Đường số 69</t>
  </si>
  <si>
    <t>Đường số 68</t>
  </si>
  <si>
    <t>Đường số 25</t>
  </si>
  <si>
    <t>Ngã ba đường số 26 hết ranh thửa đất số 3122 tờ bản đồ số 2</t>
  </si>
  <si>
    <t>Đường số 91</t>
  </si>
  <si>
    <t>Đường số 18</t>
  </si>
  <si>
    <t>Đường số 89</t>
  </si>
  <si>
    <t>Đường số 88</t>
  </si>
  <si>
    <t>Giáp đường số 19</t>
  </si>
  <si>
    <t>Đường số 87</t>
  </si>
  <si>
    <t>Đường số 86</t>
  </si>
  <si>
    <t>Đường số 85</t>
  </si>
  <si>
    <t>Đường số 84</t>
  </si>
  <si>
    <t>Đường số 81</t>
  </si>
  <si>
    <t>Đường số 80</t>
  </si>
  <si>
    <t>Đường số 79</t>
  </si>
  <si>
    <t>Đường số 67</t>
  </si>
  <si>
    <t>Đường số 66</t>
  </si>
  <si>
    <t>Đường số 65</t>
  </si>
  <si>
    <t>Đường nhựa, đường bê tông còn lại chưa quy định cụ thể ở các mục trên</t>
  </si>
  <si>
    <t>Phía tây giáp đường số 35,
Phía đông giáp đường ĐH01</t>
  </si>
  <si>
    <t>Điểm đầu</t>
  </si>
  <si>
    <t>Điểm cuối</t>
  </si>
  <si>
    <t xml:space="preserve">Điểm đầu </t>
  </si>
  <si>
    <t>Khu dân cư Đại Nam</t>
  </si>
  <si>
    <t>Đường số 14</t>
  </si>
  <si>
    <t>Cổng chào Khu dân cư Đại Nam (Giáp đường Quốc lộ 13)</t>
  </si>
  <si>
    <t>Đường số 1</t>
  </si>
  <si>
    <t>Đường số 6, 7, 9, 10</t>
  </si>
  <si>
    <t>Đường số 4, 5, 11, 17, 19</t>
  </si>
  <si>
    <t>Các đường còn lại trong Khu dân cư</t>
  </si>
  <si>
    <t>CTII1</t>
  </si>
  <si>
    <t>CTII2</t>
  </si>
  <si>
    <t>CTII3</t>
  </si>
  <si>
    <t>CTII4</t>
  </si>
  <si>
    <t>CTII5</t>
  </si>
  <si>
    <t>CTII6</t>
  </si>
  <si>
    <t>CTII7</t>
  </si>
  <si>
    <t>CTII8</t>
  </si>
  <si>
    <t>CTII9</t>
  </si>
  <si>
    <t>Ngã tư tiếp giáp đường ĐH03 và đường số 21</t>
  </si>
  <si>
    <t>bs</t>
  </si>
  <si>
    <t>CTII10</t>
  </si>
  <si>
    <t>CTII11</t>
  </si>
  <si>
    <t>CTII12</t>
  </si>
  <si>
    <t>CTII13</t>
  </si>
  <si>
    <t>CTII14</t>
  </si>
  <si>
    <t>CTII15</t>
  </si>
  <si>
    <t>CTII16</t>
  </si>
  <si>
    <t>CTII17</t>
  </si>
  <si>
    <t>CTII18</t>
  </si>
  <si>
    <t>CTII19</t>
  </si>
  <si>
    <t>CTII20</t>
  </si>
  <si>
    <t>CTII21</t>
  </si>
  <si>
    <t>CTII22</t>
  </si>
  <si>
    <t>CTII23</t>
  </si>
  <si>
    <t>CTII24</t>
  </si>
  <si>
    <t>CTII25</t>
  </si>
  <si>
    <t>CTII26</t>
  </si>
  <si>
    <t>CTII27</t>
  </si>
  <si>
    <t>CTII28</t>
  </si>
  <si>
    <t>CTII29</t>
  </si>
  <si>
    <t>CTII30</t>
  </si>
  <si>
    <t>CTII31</t>
  </si>
  <si>
    <t>CTII32</t>
  </si>
  <si>
    <t>CTII33</t>
  </si>
  <si>
    <t>CTII34</t>
  </si>
  <si>
    <t>CTII35</t>
  </si>
  <si>
    <t>CTII36</t>
  </si>
  <si>
    <t>CTII37</t>
  </si>
  <si>
    <t>CTII38</t>
  </si>
  <si>
    <t>CTII39</t>
  </si>
  <si>
    <t>CTII40</t>
  </si>
  <si>
    <t>CTII41</t>
  </si>
  <si>
    <t>CTII42</t>
  </si>
  <si>
    <t>CTII43</t>
  </si>
  <si>
    <t>CTII44</t>
  </si>
  <si>
    <t>CTII45</t>
  </si>
  <si>
    <t>CTII46</t>
  </si>
  <si>
    <t>CTII47</t>
  </si>
  <si>
    <t>CTII48</t>
  </si>
  <si>
    <t>CTII49</t>
  </si>
  <si>
    <t>CTII50</t>
  </si>
  <si>
    <t>CTII51</t>
  </si>
  <si>
    <t>CTII52</t>
  </si>
  <si>
    <t>CTII53</t>
  </si>
  <si>
    <t>CTII54</t>
  </si>
  <si>
    <t>CTII55</t>
  </si>
  <si>
    <t>CTII56</t>
  </si>
  <si>
    <t>CTII57</t>
  </si>
  <si>
    <t>CTII58</t>
  </si>
  <si>
    <t>CTII59</t>
  </si>
  <si>
    <t>CTII60</t>
  </si>
  <si>
    <t>CTII61</t>
  </si>
  <si>
    <t>CTII62</t>
  </si>
  <si>
    <t>CTII63</t>
  </si>
  <si>
    <t>CTII64</t>
  </si>
  <si>
    <t>CTII65</t>
  </si>
  <si>
    <t>CTII66</t>
  </si>
  <si>
    <t>CTII67</t>
  </si>
  <si>
    <t>CTII68</t>
  </si>
  <si>
    <t>CTII69</t>
  </si>
  <si>
    <t>CTII70</t>
  </si>
  <si>
    <t>CTII71</t>
  </si>
  <si>
    <t>CTII72</t>
  </si>
  <si>
    <t>CTII73</t>
  </si>
  <si>
    <t>CTII74</t>
  </si>
  <si>
    <t>CTII75</t>
  </si>
  <si>
    <t>CTII76</t>
  </si>
  <si>
    <t>CTII77</t>
  </si>
  <si>
    <t>CTII78</t>
  </si>
  <si>
    <t>CTII79</t>
  </si>
  <si>
    <t>CTII80</t>
  </si>
  <si>
    <t>CTII81</t>
  </si>
  <si>
    <t>CTII82</t>
  </si>
  <si>
    <t>CTII83</t>
  </si>
  <si>
    <t>Đường số 64</t>
  </si>
  <si>
    <t>Đường số 63</t>
  </si>
  <si>
    <t>Đường số 62</t>
  </si>
  <si>
    <t>Đường số 61</t>
  </si>
  <si>
    <t>Đường số 59</t>
  </si>
  <si>
    <t>Đường số 58</t>
  </si>
  <si>
    <t>CTIV1</t>
  </si>
  <si>
    <t>CTIV2</t>
  </si>
  <si>
    <t>CTIV3</t>
  </si>
  <si>
    <t>CTIV4</t>
  </si>
  <si>
    <t>CTIV5</t>
  </si>
  <si>
    <t>CTIV6</t>
  </si>
  <si>
    <t>CTIV7</t>
  </si>
  <si>
    <t>CTIV8</t>
  </si>
  <si>
    <t>CTIV9</t>
  </si>
  <si>
    <t>CTIV10</t>
  </si>
  <si>
    <t>CTIV11</t>
  </si>
  <si>
    <t>CTIV12</t>
  </si>
  <si>
    <t>CTIV13</t>
  </si>
  <si>
    <t>CTIV14</t>
  </si>
  <si>
    <t>CTIV15</t>
  </si>
  <si>
    <t>CTIV16</t>
  </si>
  <si>
    <t>CTIV17</t>
  </si>
  <si>
    <t>CTIV18</t>
  </si>
  <si>
    <t>CTIV19</t>
  </si>
  <si>
    <t>CTIV20</t>
  </si>
  <si>
    <t>CTIV21</t>
  </si>
  <si>
    <t>CTIV22</t>
  </si>
  <si>
    <t>CTIV23</t>
  </si>
  <si>
    <t>CTIV24</t>
  </si>
  <si>
    <t>CTIV25</t>
  </si>
  <si>
    <t>CTIV26</t>
  </si>
  <si>
    <t>CTIV27</t>
  </si>
  <si>
    <t>CTIV28</t>
  </si>
  <si>
    <t>CTIV29</t>
  </si>
  <si>
    <t>CTIV30</t>
  </si>
  <si>
    <t>CTIV33</t>
  </si>
  <si>
    <t>CTII84,CTIV34</t>
  </si>
  <si>
    <t>CTII85,CTIV35</t>
  </si>
  <si>
    <t>Khu dân cư Minh Hưng III</t>
  </si>
  <si>
    <t>Đường D3</t>
  </si>
  <si>
    <t>Đường ĐT 752B</t>
  </si>
  <si>
    <t>Đường N4 - khu dân cư Minh Hưng III</t>
  </si>
  <si>
    <t>Đường N4</t>
  </si>
  <si>
    <t>Đường D5 - Khu dân cư Minh Hưng III</t>
  </si>
  <si>
    <t>Các đường còn lại trong Khu dân cư Minh Hưng III</t>
  </si>
  <si>
    <t>Khu dân cư Phúc Hưng</t>
  </si>
  <si>
    <t>Đường Định Hướng, Đường N4</t>
  </si>
  <si>
    <t>Giá đất ở hiện hành</t>
  </si>
  <si>
    <t>Giá đất sản xuất kinh doanh hiện hành</t>
  </si>
  <si>
    <t>Giá đất thương mại dịch vụ hiện hành</t>
  </si>
  <si>
    <t>Giá đất trồng cây lâu năm hiện hành</t>
  </si>
  <si>
    <t>Giá đất trồng cây hằng năm hiện hành</t>
  </si>
  <si>
    <t>Giá đất nuôi trồng thủy sản đề xuất</t>
  </si>
  <si>
    <t>Giá đất trồng cây lâu năm đề xuất</t>
  </si>
  <si>
    <t>Giá đất trồng cây hằng năm đề xuất</t>
  </si>
  <si>
    <t>Các đường còn lại trong Khu dân cư Phúc Hưng</t>
  </si>
  <si>
    <t>Giá đất nuôi trồng thủy sản hiện hành</t>
  </si>
  <si>
    <t>Hệ số điều chỉnh đất nông nghiệp (lần)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</si>
  <si>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</si>
  <si>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</si>
  <si>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</si>
  <si>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</si>
  <si>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thương mại dịch vụ đề xuất</t>
  </si>
  <si>
    <t>Giá đất sản xuất kinh doanh đề xuất</t>
  </si>
  <si>
    <t>Đường số 3 - Khu phố Minh Long 6</t>
  </si>
  <si>
    <t>Đường số 6</t>
  </si>
  <si>
    <t>Suối Lạnh</t>
  </si>
  <si>
    <t>Đường số 2</t>
  </si>
  <si>
    <t>Đường số 3</t>
  </si>
  <si>
    <t>Đường số 4</t>
  </si>
  <si>
    <t>Đường ĐH 04</t>
  </si>
  <si>
    <t>Đường số 5</t>
  </si>
  <si>
    <t>Đường số 32</t>
  </si>
  <si>
    <t>Đường số 7</t>
  </si>
  <si>
    <t>Đường số 8</t>
  </si>
  <si>
    <t>Đường số 9</t>
  </si>
  <si>
    <t>Đường số 11</t>
  </si>
  <si>
    <t>Đường số 12</t>
  </si>
  <si>
    <t>Đường số 13</t>
  </si>
  <si>
    <t>Đường số 15</t>
  </si>
  <si>
    <t>Đường số 16</t>
  </si>
  <si>
    <t>Đường số 17</t>
  </si>
  <si>
    <t>Đường số 23</t>
  </si>
  <si>
    <t>Đường ĐH 12</t>
  </si>
  <si>
    <t>Ranh giới phường Chơn Thành</t>
  </si>
  <si>
    <t>Đường số 24</t>
  </si>
  <si>
    <t>Đường số 26</t>
  </si>
  <si>
    <t>Đường số 27</t>
  </si>
  <si>
    <t>Đường số 28</t>
  </si>
  <si>
    <t>Đường số 30</t>
  </si>
  <si>
    <t>Đường số 31</t>
  </si>
  <si>
    <t>Đường số 34</t>
  </si>
  <si>
    <t>Đường số 38</t>
  </si>
  <si>
    <t>Đường số 36</t>
  </si>
  <si>
    <t>Đường số 36A</t>
  </si>
  <si>
    <t>Đường số 37</t>
  </si>
  <si>
    <t>Đường số 40</t>
  </si>
  <si>
    <t>Đường số 41</t>
  </si>
  <si>
    <t>Đường số 42</t>
  </si>
  <si>
    <t>Đường số 43</t>
  </si>
  <si>
    <t>Đường số 44</t>
  </si>
  <si>
    <t>Đường số 46</t>
  </si>
  <si>
    <t>Đường số 47</t>
  </si>
  <si>
    <t>Đường số 48</t>
  </si>
  <si>
    <t>Đường số 49</t>
  </si>
  <si>
    <t>Đường số 50</t>
  </si>
  <si>
    <t>Đường số 51</t>
  </si>
  <si>
    <t>Đường số 52</t>
  </si>
  <si>
    <t>Đường số 53</t>
  </si>
  <si>
    <t>Đường số 54</t>
  </si>
  <si>
    <t>Đường số 55</t>
  </si>
  <si>
    <t>Đường số 56</t>
  </si>
  <si>
    <t>Đường số 57</t>
  </si>
  <si>
    <t>Đường số 103</t>
  </si>
  <si>
    <t xml:space="preserve">Đường dọc khu dân cư thuộc khu vực Chợ Minh Hưng </t>
  </si>
  <si>
    <t>Đường số 1 - Khu phố Minh Long 6</t>
  </si>
  <si>
    <t>Đường số 3A - Khu phố Minh Long 6</t>
  </si>
  <si>
    <t>Đường Ngô Đức Kế</t>
  </si>
  <si>
    <t xml:space="preserve">Đường số 7 </t>
  </si>
  <si>
    <t>Đường số 3B - Khu phố Minh Long 6</t>
  </si>
  <si>
    <t xml:space="preserve">Đường số 3 </t>
  </si>
  <si>
    <t>Đường số 3C - Khu phố Minh Long 6</t>
  </si>
  <si>
    <t>Đường số 3A</t>
  </si>
  <si>
    <t>Đường số 4 - Khu phố Minh Long 1</t>
  </si>
  <si>
    <t>Đường số 5 - Khu phố Minh Long 6</t>
  </si>
  <si>
    <t>Đường số 6 - Khu phố Minh Long 1</t>
  </si>
  <si>
    <t>Đường số 8 - Khu phố Minh Long 1</t>
  </si>
  <si>
    <t>Đường số 9 - Khu phố Minh Long 1</t>
  </si>
  <si>
    <t>Đường số 10 - Khu phố Minh Long 1</t>
  </si>
  <si>
    <t>Đường số 11 - Khu phố Minh Long 1</t>
  </si>
  <si>
    <t>Đường số 12 - Khu phố Minh Long 1</t>
  </si>
  <si>
    <t>Đường số 13 - Khu phố Minh Long 1 và Khu phố Minh Long 7</t>
  </si>
  <si>
    <t>Đường số 15 - Khu phố Minh Long 1</t>
  </si>
  <si>
    <t>Đường số 16 - Khu phố Minh Long 2</t>
  </si>
  <si>
    <t>Đường số 17 - Khu phố Minh Long 2</t>
  </si>
  <si>
    <t>Đường số 18 - Khu phố Minh Long 2</t>
  </si>
  <si>
    <t>Đường số 20 - Khu phố Minh Long 2</t>
  </si>
  <si>
    <t>Đường số 21 - Khu phố Minh Long 2</t>
  </si>
  <si>
    <t>Đường số 22 - Khu phố Minh Long 2</t>
  </si>
  <si>
    <t>Đường số 23 - Khu phố Minh Long 2</t>
  </si>
  <si>
    <t>Ranh phía Bắc thửa đất số 56 
và thửa đất số 60 tờ bản đồ số 137</t>
  </si>
  <si>
    <t>Đường số 24 - Khu phố Minh Long 2</t>
  </si>
  <si>
    <t>Đường số 25 - Khu phố Minh Long 2</t>
  </si>
  <si>
    <t>Đường số 26 - Khu phố Minh Long 2</t>
  </si>
  <si>
    <t>Ranh phía Bắc thửa đất số 103 tờ bản đồ 136 
và thửa đất số 405 tờ bản đồ số 137</t>
  </si>
  <si>
    <t>Đường số 27 - Khu phố Minh Long 2</t>
  </si>
  <si>
    <t>Đường số 28 - Khu phố Minh Long 3</t>
  </si>
  <si>
    <t>Đường số 29A - Khu phố Minh Long 2</t>
  </si>
  <si>
    <t>Đường số 29B</t>
  </si>
  <si>
    <t xml:space="preserve">Đường số 29B - Khu phố Minh Long 2 </t>
  </si>
  <si>
    <t>Suối Bà Và</t>
  </si>
  <si>
    <t>Suối 1</t>
  </si>
  <si>
    <t>Đường số 30 - Khu phố Minh Long 3</t>
  </si>
  <si>
    <t xml:space="preserve">Ranh phía Nam thửa đất số 97 và thửa đất số 98 tờ bản đồ 136 </t>
  </si>
  <si>
    <t xml:space="preserve">Đường số 31 - Khu phố Minh Long 2 </t>
  </si>
  <si>
    <t>Ngã 3 đường Bê tông (Ranh phía Bắc thửa đất số 11 tờ bản đồ số 137)</t>
  </si>
  <si>
    <t>Đường số 32 - Khu phố Minh Long 3</t>
  </si>
  <si>
    <t>Đường số 32A - Khu phố Minh Long 3</t>
  </si>
  <si>
    <t>Đường số 32B - Khu phố Minh Long 3</t>
  </si>
  <si>
    <t>Đường số 32C - Khu phố Minh Long 3</t>
  </si>
  <si>
    <t>Đường số 33 - Khu phố Minh Long 2</t>
  </si>
  <si>
    <t>Đường số 34 - Khu phố Minh Long 3</t>
  </si>
  <si>
    <t>Đường số 35 - Khu phố Minh Long 2</t>
  </si>
  <si>
    <t>Ngã 3 đường đường số 33 và 35</t>
  </si>
  <si>
    <t>Đường số 37 - Khu phố Minh Long 2</t>
  </si>
  <si>
    <t>Đường số 43A- Khu phố Minh Long 4</t>
  </si>
  <si>
    <t>Đường số 43B- Khu phố Minh Long 4</t>
  </si>
  <si>
    <t>Ngã 4 đường bê tông và đường số 43B</t>
  </si>
  <si>
    <t>Đường số 44- Khu phố Minh Long 5</t>
  </si>
  <si>
    <t>Đường ĐH 06</t>
  </si>
  <si>
    <t>Ranh phía Tây Nam các thửa đất số 292 tờ bản đồ số 146 và thửa đất số 293 tờ bản đồ số 122</t>
  </si>
  <si>
    <t>Đường số 39 - Khu phố Minh Long 4</t>
  </si>
  <si>
    <t>Đường số 40- Khu phố Minh Long 3</t>
  </si>
  <si>
    <t>Đường số 47- Khu phố Minh Long 4</t>
  </si>
  <si>
    <t>Ranh phía Bắc các thửa đất số 55 và thửa đất số 58 tờ bản đồ số 127</t>
  </si>
  <si>
    <t>Đướng số 45</t>
  </si>
  <si>
    <t>Đường số 49- Khu phố Minh Long 4</t>
  </si>
  <si>
    <t>Đường số 52- Khu phố Minh Long 4</t>
  </si>
  <si>
    <t>Đường số 7 - Khu phố Minh Long 1 và Khu phố Minh Long 7</t>
  </si>
  <si>
    <t>Đường Trung tâm hành chính 
thị xã Chơn Thành cũ đi phường Minh Hưng</t>
  </si>
  <si>
    <t>Đường Trung tâm hành chính thị xã Chơn Thành cũ đi phường Minh Hưng</t>
  </si>
  <si>
    <t>I.38. Phường Minh Hưng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</si>
</sst>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3"/>
      <color theme="1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wrapText="1"/>
    </xf>
    <xf numFmtId="3" fontId="3" fillId="0" borderId="0" xfId="1" applyNumberFormat="1" applyFont="1" applyFill="1" applyAlignment="1">
      <alignment horizontal="right" vertical="center" wrapText="1"/>
    </xf>
    <xf numFmtId="3" fontId="2" fillId="0" borderId="1" xfId="1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43" fontId="3" fillId="0" borderId="1" xfId="1" applyFont="1" applyFill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164" fontId="3" fillId="0" borderId="1" xfId="1" applyNumberFormat="1" applyFont="1" applyFill="1" applyBorder="1" applyAlignment="1">
      <alignment horizontal="right" vertical="center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3" fontId="3" fillId="0" borderId="0" xfId="0" applyNumberFormat="1" applyFont="1" applyAlignment="1">
      <alignment vertical="center" wrapText="1"/>
    </xf>
    <xf numFmtId="43" fontId="3" fillId="0" borderId="0" xfId="1" applyFont="1" applyFill="1" applyAlignment="1">
      <alignment vertical="center" wrapText="1"/>
    </xf>
    <xf numFmtId="43" fontId="3" fillId="0" borderId="1" xfId="1" applyFont="1" applyBorder="1" applyAlignment="1">
      <alignment horizontal="right" vertical="center" wrapText="1"/>
    </xf>
    <xf numFmtId="164" fontId="3" fillId="0" borderId="1" xfId="1" applyNumberFormat="1" applyFont="1" applyBorder="1" applyAlignment="1">
      <alignment horizontal="right" vertical="center" wrapText="1"/>
    </xf>
    <xf numFmtId="164" fontId="3" fillId="0" borderId="1" xfId="1" applyNumberFormat="1" applyFont="1" applyBorder="1" applyAlignment="1">
      <alignment vertical="center" wrapText="1"/>
    </xf>
    <xf numFmtId="164" fontId="2" fillId="0" borderId="0" xfId="1" applyNumberFormat="1" applyFont="1" applyAlignment="1">
      <alignment horizontal="right" vertical="center"/>
    </xf>
    <xf numFmtId="164" fontId="2" fillId="0" borderId="0" xfId="1" applyNumberFormat="1" applyFont="1" applyAlignment="1">
      <alignment vertical="center"/>
    </xf>
    <xf numFmtId="43" fontId="3" fillId="0" borderId="1" xfId="1" applyFont="1" applyFill="1" applyBorder="1" applyAlignment="1">
      <alignment horizontal="right" vertical="center" wrapText="1"/>
    </xf>
    <xf numFmtId="43" fontId="2" fillId="0" borderId="0" xfId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vertical="center" wrapText="1"/>
    </xf>
    <xf numFmtId="3" fontId="7" fillId="0" borderId="1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243"/>
  <sheetViews>
    <sheetView topLeftCell="B1" zoomScale="85" zoomScaleNormal="85" zoomScaleSheetLayoutView="70" workbookViewId="0">
      <selection activeCell="C4" sqref="C4"/>
    </sheetView>
  </sheetViews>
  <sheetFormatPr defaultRowHeight="51" customHeight="1" x14ac:dyDescent="0.25"/>
  <cols>
    <col min="1" max="1" width="9.140625" style="23" hidden="1" customWidth="1"/>
    <col min="2" max="2" width="9.5703125" style="27" bestFit="1" customWidth="1"/>
    <col min="3" max="3" width="49.42578125" style="28" customWidth="1"/>
    <col min="4" max="4" width="28.42578125" style="28" customWidth="1"/>
    <col min="5" max="5" width="31" style="28" customWidth="1"/>
    <col min="6" max="6" width="15.7109375" style="17" customWidth="1"/>
    <col min="7" max="7" width="13" style="29" customWidth="1"/>
    <col min="8" max="8" width="13.85546875" style="29" customWidth="1"/>
    <col min="9" max="9" width="13.5703125" style="16" customWidth="1"/>
    <col min="10" max="10" width="13.7109375" style="16" customWidth="1"/>
    <col min="11" max="11" width="12.85546875" style="16" customWidth="1"/>
    <col min="12" max="12" width="13.5703125" style="37" customWidth="1"/>
    <col min="13" max="13" width="13.7109375" style="30" customWidth="1"/>
    <col min="14" max="14" width="16.42578125" style="30" customWidth="1"/>
    <col min="15" max="16384" width="9.140625" style="23"/>
  </cols>
  <sheetData>
    <row r="1" spans="1:14" ht="36" customHeight="1" x14ac:dyDescent="0.25">
      <c r="A1" s="6"/>
      <c r="B1" s="5" t="s">
        <v>0</v>
      </c>
      <c r="C1" s="5" t="s">
        <v>1</v>
      </c>
      <c r="D1" s="5" t="s">
        <v>2</v>
      </c>
      <c r="E1" s="5"/>
      <c r="F1" s="51" t="s">
        <v>287</v>
      </c>
      <c r="G1" s="51" t="s">
        <v>289</v>
      </c>
      <c r="H1" s="51" t="s">
        <v>288</v>
      </c>
      <c r="I1" s="51" t="s">
        <v>298</v>
      </c>
      <c r="J1" s="51" t="s">
        <v>302</v>
      </c>
      <c r="K1" s="51" t="s">
        <v>303</v>
      </c>
      <c r="L1" s="52" t="s">
        <v>299</v>
      </c>
      <c r="M1" s="52" t="s">
        <v>300</v>
      </c>
      <c r="N1" s="52" t="s">
        <v>301</v>
      </c>
    </row>
    <row r="2" spans="1:14" ht="31.5" customHeight="1" x14ac:dyDescent="0.25">
      <c r="A2" s="6"/>
      <c r="B2" s="5"/>
      <c r="C2" s="5"/>
      <c r="D2" s="40" t="s">
        <v>144</v>
      </c>
      <c r="E2" s="40" t="s">
        <v>145</v>
      </c>
      <c r="F2" s="51"/>
      <c r="G2" s="51"/>
      <c r="H2" s="51"/>
      <c r="I2" s="51"/>
      <c r="J2" s="51"/>
      <c r="K2" s="51"/>
      <c r="L2" s="52"/>
      <c r="M2" s="52"/>
      <c r="N2" s="52"/>
    </row>
    <row r="3" spans="1:14" ht="15.75" x14ac:dyDescent="0.25">
      <c r="A3" s="6"/>
      <c r="B3" s="40"/>
      <c r="C3" s="11" t="s">
        <v>421</v>
      </c>
      <c r="D3" s="11"/>
      <c r="E3" s="11"/>
      <c r="F3" s="13"/>
      <c r="G3" s="41"/>
      <c r="H3" s="41"/>
      <c r="I3" s="13"/>
      <c r="J3" s="14"/>
      <c r="K3" s="14"/>
      <c r="L3" s="36"/>
      <c r="M3" s="20"/>
      <c r="N3" s="20"/>
    </row>
    <row r="4" spans="1:14" ht="63" x14ac:dyDescent="0.25">
      <c r="A4" s="8" t="s">
        <v>245</v>
      </c>
      <c r="B4" s="8">
        <v>1</v>
      </c>
      <c r="C4" s="10" t="s">
        <v>11</v>
      </c>
      <c r="D4" s="10" t="s">
        <v>12</v>
      </c>
      <c r="E4" s="10" t="s">
        <v>13</v>
      </c>
      <c r="F4" s="14">
        <v>5000</v>
      </c>
      <c r="G4" s="7">
        <v>3400.0000000000005</v>
      </c>
      <c r="H4" s="7">
        <v>3000</v>
      </c>
      <c r="I4" s="14">
        <v>5000</v>
      </c>
      <c r="J4" s="14">
        <f>0.7*I4</f>
        <v>3500</v>
      </c>
      <c r="K4" s="14">
        <f>0.6*I4</f>
        <v>3000</v>
      </c>
      <c r="L4" s="36">
        <f>I4/F4</f>
        <v>1</v>
      </c>
      <c r="M4" s="36">
        <f>J4/G4</f>
        <v>1.0294117647058822</v>
      </c>
      <c r="N4" s="36">
        <f>K4/H4</f>
        <v>1</v>
      </c>
    </row>
    <row r="5" spans="1:14" ht="78.75" x14ac:dyDescent="0.25">
      <c r="A5" s="8" t="s">
        <v>246</v>
      </c>
      <c r="B5" s="8">
        <f>B4+1</f>
        <v>2</v>
      </c>
      <c r="C5" s="10" t="s">
        <v>11</v>
      </c>
      <c r="D5" s="10" t="s">
        <v>14</v>
      </c>
      <c r="E5" s="10" t="s">
        <v>15</v>
      </c>
      <c r="F5" s="14">
        <v>4700</v>
      </c>
      <c r="G5" s="7">
        <v>3196.0000000000005</v>
      </c>
      <c r="H5" s="7">
        <v>2820</v>
      </c>
      <c r="I5" s="14">
        <v>4700</v>
      </c>
      <c r="J5" s="14">
        <f t="shared" ref="J5:J68" si="0">0.7*I5</f>
        <v>3290</v>
      </c>
      <c r="K5" s="14">
        <f t="shared" ref="K5:K68" si="1">0.6*I5</f>
        <v>2820</v>
      </c>
      <c r="L5" s="36">
        <f t="shared" ref="L5:L68" si="2">I5/F5</f>
        <v>1</v>
      </c>
      <c r="M5" s="36">
        <f t="shared" ref="M5:M68" si="3">J5/G5</f>
        <v>1.0294117647058822</v>
      </c>
      <c r="N5" s="36">
        <f t="shared" ref="N5:N68" si="4">K5/H5</f>
        <v>1</v>
      </c>
    </row>
    <row r="6" spans="1:14" ht="47.25" x14ac:dyDescent="0.25">
      <c r="A6" s="8" t="s">
        <v>247</v>
      </c>
      <c r="B6" s="8">
        <f t="shared" ref="B6:B69" si="5">B5+1</f>
        <v>3</v>
      </c>
      <c r="C6" s="10" t="s">
        <v>11</v>
      </c>
      <c r="D6" s="10" t="s">
        <v>15</v>
      </c>
      <c r="E6" s="10" t="s">
        <v>16</v>
      </c>
      <c r="F6" s="14">
        <v>5500</v>
      </c>
      <c r="G6" s="7">
        <v>3740.0000000000005</v>
      </c>
      <c r="H6" s="7">
        <v>3300</v>
      </c>
      <c r="I6" s="14">
        <v>5500</v>
      </c>
      <c r="J6" s="14">
        <f t="shared" si="0"/>
        <v>3849.9999999999995</v>
      </c>
      <c r="K6" s="14">
        <f t="shared" si="1"/>
        <v>3300</v>
      </c>
      <c r="L6" s="36">
        <f t="shared" si="2"/>
        <v>1</v>
      </c>
      <c r="M6" s="36">
        <f t="shared" si="3"/>
        <v>1.029411764705882</v>
      </c>
      <c r="N6" s="36">
        <f t="shared" si="4"/>
        <v>1</v>
      </c>
    </row>
    <row r="7" spans="1:14" ht="47.25" x14ac:dyDescent="0.25">
      <c r="A7" s="8" t="s">
        <v>248</v>
      </c>
      <c r="B7" s="8">
        <f t="shared" si="5"/>
        <v>4</v>
      </c>
      <c r="C7" s="10" t="s">
        <v>11</v>
      </c>
      <c r="D7" s="10" t="s">
        <v>16</v>
      </c>
      <c r="E7" s="10" t="s">
        <v>17</v>
      </c>
      <c r="F7" s="14">
        <v>4600</v>
      </c>
      <c r="G7" s="7">
        <v>3128</v>
      </c>
      <c r="H7" s="7">
        <v>2760</v>
      </c>
      <c r="I7" s="14">
        <v>4600</v>
      </c>
      <c r="J7" s="14">
        <f t="shared" si="0"/>
        <v>3220</v>
      </c>
      <c r="K7" s="14">
        <f t="shared" si="1"/>
        <v>2760</v>
      </c>
      <c r="L7" s="36">
        <f t="shared" si="2"/>
        <v>1</v>
      </c>
      <c r="M7" s="36">
        <f t="shared" si="3"/>
        <v>1.0294117647058822</v>
      </c>
      <c r="N7" s="36">
        <f t="shared" si="4"/>
        <v>1</v>
      </c>
    </row>
    <row r="8" spans="1:14" ht="47.25" x14ac:dyDescent="0.25">
      <c r="A8" s="8" t="s">
        <v>249</v>
      </c>
      <c r="B8" s="8">
        <f t="shared" si="5"/>
        <v>5</v>
      </c>
      <c r="C8" s="10" t="s">
        <v>11</v>
      </c>
      <c r="D8" s="10" t="s">
        <v>17</v>
      </c>
      <c r="E8" s="10" t="s">
        <v>18</v>
      </c>
      <c r="F8" s="14">
        <v>3600</v>
      </c>
      <c r="G8" s="7">
        <v>2448</v>
      </c>
      <c r="H8" s="7">
        <v>2160</v>
      </c>
      <c r="I8" s="14">
        <v>3600</v>
      </c>
      <c r="J8" s="14">
        <f t="shared" si="0"/>
        <v>2520</v>
      </c>
      <c r="K8" s="14">
        <f t="shared" si="1"/>
        <v>2160</v>
      </c>
      <c r="L8" s="36">
        <f t="shared" si="2"/>
        <v>1</v>
      </c>
      <c r="M8" s="36">
        <f t="shared" si="3"/>
        <v>1.0294117647058822</v>
      </c>
      <c r="N8" s="36">
        <f t="shared" si="4"/>
        <v>1</v>
      </c>
    </row>
    <row r="9" spans="1:14" ht="63" x14ac:dyDescent="0.25">
      <c r="A9" s="8" t="s">
        <v>258</v>
      </c>
      <c r="B9" s="8">
        <f t="shared" si="5"/>
        <v>6</v>
      </c>
      <c r="C9" s="10" t="s">
        <v>30</v>
      </c>
      <c r="D9" s="10" t="s">
        <v>11</v>
      </c>
      <c r="E9" s="10" t="s">
        <v>31</v>
      </c>
      <c r="F9" s="14">
        <v>2000</v>
      </c>
      <c r="G9" s="7">
        <v>1360</v>
      </c>
      <c r="H9" s="7">
        <v>1200</v>
      </c>
      <c r="I9" s="14">
        <v>2000</v>
      </c>
      <c r="J9" s="14">
        <f t="shared" si="0"/>
        <v>1400</v>
      </c>
      <c r="K9" s="14">
        <f t="shared" si="1"/>
        <v>1200</v>
      </c>
      <c r="L9" s="36">
        <f t="shared" si="2"/>
        <v>1</v>
      </c>
      <c r="M9" s="36">
        <f t="shared" si="3"/>
        <v>1.0294117647058822</v>
      </c>
      <c r="N9" s="36">
        <f t="shared" si="4"/>
        <v>1</v>
      </c>
    </row>
    <row r="10" spans="1:14" ht="63" x14ac:dyDescent="0.25">
      <c r="A10" s="8" t="s">
        <v>259</v>
      </c>
      <c r="B10" s="8">
        <f t="shared" si="5"/>
        <v>7</v>
      </c>
      <c r="C10" s="10" t="s">
        <v>30</v>
      </c>
      <c r="D10" s="10" t="s">
        <v>31</v>
      </c>
      <c r="E10" s="10" t="s">
        <v>32</v>
      </c>
      <c r="F10" s="14">
        <v>1350</v>
      </c>
      <c r="G10" s="7">
        <v>918.00000000000011</v>
      </c>
      <c r="H10" s="7">
        <v>810</v>
      </c>
      <c r="I10" s="14">
        <v>1350</v>
      </c>
      <c r="J10" s="14">
        <f t="shared" si="0"/>
        <v>944.99999999999989</v>
      </c>
      <c r="K10" s="14">
        <f t="shared" si="1"/>
        <v>810</v>
      </c>
      <c r="L10" s="36">
        <f t="shared" si="2"/>
        <v>1</v>
      </c>
      <c r="M10" s="36">
        <f t="shared" si="3"/>
        <v>1.029411764705882</v>
      </c>
      <c r="N10" s="36">
        <f t="shared" si="4"/>
        <v>1</v>
      </c>
    </row>
    <row r="11" spans="1:14" ht="63" x14ac:dyDescent="0.25">
      <c r="A11" s="8" t="s">
        <v>260</v>
      </c>
      <c r="B11" s="8">
        <f t="shared" si="5"/>
        <v>8</v>
      </c>
      <c r="C11" s="10" t="s">
        <v>30</v>
      </c>
      <c r="D11" s="10" t="s">
        <v>32</v>
      </c>
      <c r="E11" s="10" t="s">
        <v>29</v>
      </c>
      <c r="F11" s="14">
        <v>1100</v>
      </c>
      <c r="G11" s="7">
        <v>748</v>
      </c>
      <c r="H11" s="7">
        <v>660</v>
      </c>
      <c r="I11" s="14">
        <v>1100</v>
      </c>
      <c r="J11" s="14">
        <f t="shared" si="0"/>
        <v>770</v>
      </c>
      <c r="K11" s="14">
        <f t="shared" si="1"/>
        <v>660</v>
      </c>
      <c r="L11" s="36">
        <f t="shared" si="2"/>
        <v>1</v>
      </c>
      <c r="M11" s="36">
        <f t="shared" si="3"/>
        <v>1.0294117647058822</v>
      </c>
      <c r="N11" s="36">
        <f t="shared" si="4"/>
        <v>1</v>
      </c>
    </row>
    <row r="12" spans="1:14" s="24" customFormat="1" ht="15.75" x14ac:dyDescent="0.25">
      <c r="A12" s="8" t="s">
        <v>264</v>
      </c>
      <c r="B12" s="8">
        <f t="shared" si="5"/>
        <v>9</v>
      </c>
      <c r="C12" s="10" t="s">
        <v>36</v>
      </c>
      <c r="D12" s="10" t="s">
        <v>11</v>
      </c>
      <c r="E12" s="10" t="s">
        <v>19</v>
      </c>
      <c r="F12" s="14">
        <v>2100</v>
      </c>
      <c r="G12" s="7">
        <v>1428</v>
      </c>
      <c r="H12" s="7">
        <v>1260</v>
      </c>
      <c r="I12" s="14">
        <v>2100</v>
      </c>
      <c r="J12" s="14">
        <f t="shared" si="0"/>
        <v>1470</v>
      </c>
      <c r="K12" s="14">
        <f t="shared" si="1"/>
        <v>1260</v>
      </c>
      <c r="L12" s="36">
        <f t="shared" si="2"/>
        <v>1</v>
      </c>
      <c r="M12" s="36">
        <f t="shared" si="3"/>
        <v>1.0294117647058822</v>
      </c>
      <c r="N12" s="36">
        <f t="shared" si="4"/>
        <v>1</v>
      </c>
    </row>
    <row r="13" spans="1:14" ht="63" x14ac:dyDescent="0.25">
      <c r="A13" s="8" t="s">
        <v>250</v>
      </c>
      <c r="B13" s="8">
        <f t="shared" si="5"/>
        <v>10</v>
      </c>
      <c r="C13" s="10" t="s">
        <v>19</v>
      </c>
      <c r="D13" s="10" t="s">
        <v>20</v>
      </c>
      <c r="E13" s="10" t="s">
        <v>21</v>
      </c>
      <c r="F13" s="14">
        <v>1850</v>
      </c>
      <c r="G13" s="7">
        <v>1258</v>
      </c>
      <c r="H13" s="7">
        <v>1110</v>
      </c>
      <c r="I13" s="14">
        <v>1850</v>
      </c>
      <c r="J13" s="14">
        <f t="shared" si="0"/>
        <v>1295</v>
      </c>
      <c r="K13" s="14">
        <f t="shared" si="1"/>
        <v>1110</v>
      </c>
      <c r="L13" s="36">
        <f t="shared" si="2"/>
        <v>1</v>
      </c>
      <c r="M13" s="36">
        <f t="shared" si="3"/>
        <v>1.0294117647058822</v>
      </c>
      <c r="N13" s="36">
        <f t="shared" si="4"/>
        <v>1</v>
      </c>
    </row>
    <row r="14" spans="1:14" ht="63" x14ac:dyDescent="0.25">
      <c r="A14" s="8" t="s">
        <v>251</v>
      </c>
      <c r="B14" s="8">
        <f t="shared" si="5"/>
        <v>11</v>
      </c>
      <c r="C14" s="10" t="s">
        <v>19</v>
      </c>
      <c r="D14" s="10" t="s">
        <v>21</v>
      </c>
      <c r="E14" s="10" t="s">
        <v>22</v>
      </c>
      <c r="F14" s="14">
        <v>1600</v>
      </c>
      <c r="G14" s="7">
        <v>1088</v>
      </c>
      <c r="H14" s="7">
        <v>960</v>
      </c>
      <c r="I14" s="14">
        <v>1600</v>
      </c>
      <c r="J14" s="14">
        <f t="shared" si="0"/>
        <v>1120</v>
      </c>
      <c r="K14" s="14">
        <f t="shared" si="1"/>
        <v>960</v>
      </c>
      <c r="L14" s="36">
        <f t="shared" si="2"/>
        <v>1</v>
      </c>
      <c r="M14" s="36">
        <f t="shared" si="3"/>
        <v>1.0294117647058822</v>
      </c>
      <c r="N14" s="36">
        <f t="shared" si="4"/>
        <v>1</v>
      </c>
    </row>
    <row r="15" spans="1:14" ht="63" x14ac:dyDescent="0.25">
      <c r="A15" s="8" t="s">
        <v>252</v>
      </c>
      <c r="B15" s="8">
        <f t="shared" si="5"/>
        <v>12</v>
      </c>
      <c r="C15" s="10" t="s">
        <v>19</v>
      </c>
      <c r="D15" s="10" t="s">
        <v>22</v>
      </c>
      <c r="E15" s="10" t="s">
        <v>23</v>
      </c>
      <c r="F15" s="14">
        <v>1300</v>
      </c>
      <c r="G15" s="7">
        <v>884.00000000000011</v>
      </c>
      <c r="H15" s="7">
        <v>780</v>
      </c>
      <c r="I15" s="14">
        <v>1300</v>
      </c>
      <c r="J15" s="14">
        <f t="shared" si="0"/>
        <v>909.99999999999989</v>
      </c>
      <c r="K15" s="14">
        <f t="shared" si="1"/>
        <v>780</v>
      </c>
      <c r="L15" s="36">
        <f t="shared" si="2"/>
        <v>1</v>
      </c>
      <c r="M15" s="36">
        <f t="shared" si="3"/>
        <v>1.029411764705882</v>
      </c>
      <c r="N15" s="36">
        <f t="shared" si="4"/>
        <v>1</v>
      </c>
    </row>
    <row r="16" spans="1:14" ht="31.5" x14ac:dyDescent="0.25">
      <c r="A16" s="8" t="s">
        <v>253</v>
      </c>
      <c r="B16" s="8">
        <f t="shared" si="5"/>
        <v>13</v>
      </c>
      <c r="C16" s="10" t="s">
        <v>24</v>
      </c>
      <c r="D16" s="10" t="s">
        <v>11</v>
      </c>
      <c r="E16" s="10" t="s">
        <v>25</v>
      </c>
      <c r="F16" s="14">
        <v>1500</v>
      </c>
      <c r="G16" s="7">
        <v>1020.0000000000001</v>
      </c>
      <c r="H16" s="7">
        <v>900</v>
      </c>
      <c r="I16" s="14">
        <v>1500</v>
      </c>
      <c r="J16" s="14">
        <f t="shared" si="0"/>
        <v>1050</v>
      </c>
      <c r="K16" s="14">
        <f t="shared" si="1"/>
        <v>900</v>
      </c>
      <c r="L16" s="36">
        <f t="shared" si="2"/>
        <v>1</v>
      </c>
      <c r="M16" s="36">
        <f t="shared" si="3"/>
        <v>1.0294117647058822</v>
      </c>
      <c r="N16" s="36">
        <f t="shared" si="4"/>
        <v>1</v>
      </c>
    </row>
    <row r="17" spans="1:14" s="24" customFormat="1" ht="31.5" x14ac:dyDescent="0.25">
      <c r="A17" s="8" t="s">
        <v>254</v>
      </c>
      <c r="B17" s="8">
        <f t="shared" si="5"/>
        <v>14</v>
      </c>
      <c r="C17" s="10" t="s">
        <v>24</v>
      </c>
      <c r="D17" s="10" t="s">
        <v>25</v>
      </c>
      <c r="E17" s="10" t="s">
        <v>6</v>
      </c>
      <c r="F17" s="14">
        <v>1200</v>
      </c>
      <c r="G17" s="7">
        <v>816.00000000000011</v>
      </c>
      <c r="H17" s="7">
        <v>720</v>
      </c>
      <c r="I17" s="14">
        <v>1200</v>
      </c>
      <c r="J17" s="14">
        <f t="shared" si="0"/>
        <v>840</v>
      </c>
      <c r="K17" s="14">
        <f t="shared" si="1"/>
        <v>720</v>
      </c>
      <c r="L17" s="36">
        <f t="shared" si="2"/>
        <v>1</v>
      </c>
      <c r="M17" s="36">
        <f t="shared" si="3"/>
        <v>1.0294117647058822</v>
      </c>
      <c r="N17" s="36">
        <f t="shared" si="4"/>
        <v>1</v>
      </c>
    </row>
    <row r="18" spans="1:14" s="39" customFormat="1" ht="15.75" x14ac:dyDescent="0.25">
      <c r="A18" s="8" t="s">
        <v>164</v>
      </c>
      <c r="B18" s="8">
        <f t="shared" si="5"/>
        <v>15</v>
      </c>
      <c r="C18" s="10" t="s">
        <v>355</v>
      </c>
      <c r="D18" s="10" t="s">
        <v>11</v>
      </c>
      <c r="E18" s="10" t="s">
        <v>3</v>
      </c>
      <c r="F18" s="14"/>
      <c r="G18" s="7"/>
      <c r="H18" s="7"/>
      <c r="I18" s="14">
        <v>1200</v>
      </c>
      <c r="J18" s="14">
        <f t="shared" si="0"/>
        <v>840</v>
      </c>
      <c r="K18" s="14">
        <f t="shared" si="1"/>
        <v>720</v>
      </c>
      <c r="L18" s="36"/>
      <c r="M18" s="36"/>
      <c r="N18" s="36"/>
    </row>
    <row r="19" spans="1:14" ht="15.75" x14ac:dyDescent="0.25">
      <c r="A19" s="8" t="s">
        <v>261</v>
      </c>
      <c r="B19" s="8">
        <f t="shared" si="5"/>
        <v>16</v>
      </c>
      <c r="C19" s="10" t="s">
        <v>33</v>
      </c>
      <c r="D19" s="10" t="s">
        <v>11</v>
      </c>
      <c r="E19" s="10" t="s">
        <v>19</v>
      </c>
      <c r="F19" s="14">
        <v>1700</v>
      </c>
      <c r="G19" s="7">
        <v>1156</v>
      </c>
      <c r="H19" s="7">
        <v>1020</v>
      </c>
      <c r="I19" s="14">
        <v>1500</v>
      </c>
      <c r="J19" s="14">
        <f t="shared" si="0"/>
        <v>1050</v>
      </c>
      <c r="K19" s="14">
        <f t="shared" si="1"/>
        <v>900</v>
      </c>
      <c r="L19" s="36">
        <f t="shared" si="2"/>
        <v>0.88235294117647056</v>
      </c>
      <c r="M19" s="36">
        <f t="shared" si="3"/>
        <v>0.90830449826989623</v>
      </c>
      <c r="N19" s="36">
        <f t="shared" si="4"/>
        <v>0.88235294117647056</v>
      </c>
    </row>
    <row r="20" spans="1:14" ht="47.25" x14ac:dyDescent="0.25">
      <c r="A20" s="8" t="s">
        <v>275</v>
      </c>
      <c r="B20" s="8">
        <f t="shared" si="5"/>
        <v>17</v>
      </c>
      <c r="C20" s="10" t="s">
        <v>304</v>
      </c>
      <c r="D20" s="10" t="s">
        <v>11</v>
      </c>
      <c r="E20" s="10" t="s">
        <v>49</v>
      </c>
      <c r="F20" s="14">
        <v>1700</v>
      </c>
      <c r="G20" s="7">
        <v>1156</v>
      </c>
      <c r="H20" s="7">
        <v>1020</v>
      </c>
      <c r="I20" s="14">
        <v>1500</v>
      </c>
      <c r="J20" s="14">
        <f t="shared" si="0"/>
        <v>1050</v>
      </c>
      <c r="K20" s="14">
        <f t="shared" si="1"/>
        <v>900</v>
      </c>
      <c r="L20" s="36">
        <f t="shared" si="2"/>
        <v>0.88235294117647056</v>
      </c>
      <c r="M20" s="36">
        <f t="shared" si="3"/>
        <v>0.90830449826989623</v>
      </c>
      <c r="N20" s="36">
        <f t="shared" si="4"/>
        <v>0.88235294117647056</v>
      </c>
    </row>
    <row r="21" spans="1:14" ht="15.75" x14ac:dyDescent="0.25">
      <c r="A21" s="8" t="s">
        <v>164</v>
      </c>
      <c r="B21" s="8">
        <f t="shared" si="5"/>
        <v>18</v>
      </c>
      <c r="C21" s="10" t="s">
        <v>356</v>
      </c>
      <c r="D21" s="10" t="s">
        <v>357</v>
      </c>
      <c r="E21" s="10" t="s">
        <v>358</v>
      </c>
      <c r="F21" s="14"/>
      <c r="G21" s="7"/>
      <c r="H21" s="7"/>
      <c r="I21" s="14">
        <v>1200</v>
      </c>
      <c r="J21" s="14">
        <f t="shared" si="0"/>
        <v>840</v>
      </c>
      <c r="K21" s="14">
        <f t="shared" si="1"/>
        <v>720</v>
      </c>
      <c r="L21" s="36"/>
      <c r="M21" s="36"/>
      <c r="N21" s="36"/>
    </row>
    <row r="22" spans="1:14" ht="15.75" x14ac:dyDescent="0.25">
      <c r="A22" s="8" t="s">
        <v>164</v>
      </c>
      <c r="B22" s="8">
        <f t="shared" si="5"/>
        <v>19</v>
      </c>
      <c r="C22" s="10" t="s">
        <v>359</v>
      </c>
      <c r="D22" s="10" t="s">
        <v>360</v>
      </c>
      <c r="E22" s="10" t="s">
        <v>313</v>
      </c>
      <c r="F22" s="14"/>
      <c r="G22" s="7"/>
      <c r="H22" s="7"/>
      <c r="I22" s="14">
        <v>1200</v>
      </c>
      <c r="J22" s="14">
        <f t="shared" si="0"/>
        <v>840</v>
      </c>
      <c r="K22" s="14">
        <f t="shared" si="1"/>
        <v>720</v>
      </c>
      <c r="L22" s="36"/>
      <c r="M22" s="36"/>
      <c r="N22" s="36"/>
    </row>
    <row r="23" spans="1:14" ht="15.75" x14ac:dyDescent="0.25">
      <c r="A23" s="8" t="s">
        <v>164</v>
      </c>
      <c r="B23" s="8">
        <f t="shared" si="5"/>
        <v>20</v>
      </c>
      <c r="C23" s="10" t="s">
        <v>361</v>
      </c>
      <c r="D23" s="10" t="s">
        <v>362</v>
      </c>
      <c r="E23" s="10" t="s">
        <v>3</v>
      </c>
      <c r="F23" s="14"/>
      <c r="G23" s="7"/>
      <c r="H23" s="7"/>
      <c r="I23" s="14">
        <v>1200</v>
      </c>
      <c r="J23" s="14">
        <f t="shared" si="0"/>
        <v>840</v>
      </c>
      <c r="K23" s="14">
        <f t="shared" si="1"/>
        <v>720</v>
      </c>
      <c r="L23" s="36"/>
      <c r="M23" s="36"/>
      <c r="N23" s="36"/>
    </row>
    <row r="24" spans="1:14" ht="15.75" x14ac:dyDescent="0.25">
      <c r="A24" s="8" t="s">
        <v>164</v>
      </c>
      <c r="B24" s="8">
        <f t="shared" si="5"/>
        <v>21</v>
      </c>
      <c r="C24" s="10" t="s">
        <v>363</v>
      </c>
      <c r="D24" s="10" t="s">
        <v>11</v>
      </c>
      <c r="E24" s="10" t="s">
        <v>3</v>
      </c>
      <c r="F24" s="14"/>
      <c r="G24" s="7"/>
      <c r="H24" s="7"/>
      <c r="I24" s="14">
        <v>1500</v>
      </c>
      <c r="J24" s="14">
        <f t="shared" si="0"/>
        <v>1050</v>
      </c>
      <c r="K24" s="14">
        <f t="shared" si="1"/>
        <v>900</v>
      </c>
      <c r="L24" s="36"/>
      <c r="M24" s="36"/>
      <c r="N24" s="36"/>
    </row>
    <row r="25" spans="1:14" ht="15.75" x14ac:dyDescent="0.25">
      <c r="A25" s="8" t="s">
        <v>164</v>
      </c>
      <c r="B25" s="8">
        <f t="shared" si="5"/>
        <v>22</v>
      </c>
      <c r="C25" s="10" t="s">
        <v>364</v>
      </c>
      <c r="D25" s="10" t="s">
        <v>11</v>
      </c>
      <c r="E25" s="10" t="s">
        <v>3</v>
      </c>
      <c r="F25" s="14"/>
      <c r="G25" s="7"/>
      <c r="H25" s="7"/>
      <c r="I25" s="14">
        <v>1500</v>
      </c>
      <c r="J25" s="14">
        <f t="shared" si="0"/>
        <v>1050</v>
      </c>
      <c r="K25" s="14">
        <f t="shared" si="1"/>
        <v>900</v>
      </c>
      <c r="L25" s="36"/>
      <c r="M25" s="36"/>
      <c r="N25" s="36"/>
    </row>
    <row r="26" spans="1:14" ht="15.75" x14ac:dyDescent="0.25">
      <c r="A26" s="8" t="s">
        <v>164</v>
      </c>
      <c r="B26" s="8">
        <f t="shared" si="5"/>
        <v>23</v>
      </c>
      <c r="C26" s="10" t="s">
        <v>365</v>
      </c>
      <c r="D26" s="10" t="s">
        <v>11</v>
      </c>
      <c r="E26" s="10" t="s">
        <v>3</v>
      </c>
      <c r="F26" s="14"/>
      <c r="G26" s="7"/>
      <c r="H26" s="7"/>
      <c r="I26" s="14">
        <v>1500</v>
      </c>
      <c r="J26" s="14">
        <f t="shared" si="0"/>
        <v>1050</v>
      </c>
      <c r="K26" s="14">
        <f t="shared" si="1"/>
        <v>900</v>
      </c>
      <c r="L26" s="36"/>
      <c r="M26" s="36"/>
      <c r="N26" s="36"/>
    </row>
    <row r="27" spans="1:14" ht="63" x14ac:dyDescent="0.25">
      <c r="A27" s="8" t="s">
        <v>262</v>
      </c>
      <c r="B27" s="8">
        <f t="shared" si="5"/>
        <v>24</v>
      </c>
      <c r="C27" s="10" t="s">
        <v>34</v>
      </c>
      <c r="D27" s="10" t="s">
        <v>11</v>
      </c>
      <c r="E27" s="10" t="s">
        <v>35</v>
      </c>
      <c r="F27" s="14">
        <v>1700</v>
      </c>
      <c r="G27" s="7">
        <v>1156</v>
      </c>
      <c r="H27" s="7">
        <v>1020</v>
      </c>
      <c r="I27" s="14">
        <v>1500</v>
      </c>
      <c r="J27" s="14">
        <f t="shared" si="0"/>
        <v>1050</v>
      </c>
      <c r="K27" s="14">
        <f t="shared" si="1"/>
        <v>900</v>
      </c>
      <c r="L27" s="36">
        <f t="shared" si="2"/>
        <v>0.88235294117647056</v>
      </c>
      <c r="M27" s="36">
        <f t="shared" si="3"/>
        <v>0.90830449826989623</v>
      </c>
      <c r="N27" s="36">
        <f t="shared" si="4"/>
        <v>0.88235294117647056</v>
      </c>
    </row>
    <row r="28" spans="1:14" ht="63" x14ac:dyDescent="0.25">
      <c r="A28" s="8" t="s">
        <v>263</v>
      </c>
      <c r="B28" s="8">
        <f t="shared" si="5"/>
        <v>25</v>
      </c>
      <c r="C28" s="10" t="s">
        <v>418</v>
      </c>
      <c r="D28" s="10" t="s">
        <v>35</v>
      </c>
      <c r="E28" s="10" t="s">
        <v>3</v>
      </c>
      <c r="F28" s="14">
        <v>700</v>
      </c>
      <c r="G28" s="7">
        <v>476.00000000000006</v>
      </c>
      <c r="H28" s="7">
        <v>420</v>
      </c>
      <c r="I28" s="14">
        <v>700</v>
      </c>
      <c r="J28" s="14">
        <f t="shared" si="0"/>
        <v>489.99999999999994</v>
      </c>
      <c r="K28" s="14">
        <f t="shared" si="1"/>
        <v>420</v>
      </c>
      <c r="L28" s="36">
        <f t="shared" si="2"/>
        <v>1</v>
      </c>
      <c r="M28" s="36">
        <f t="shared" si="3"/>
        <v>1.029411764705882</v>
      </c>
      <c r="N28" s="36">
        <f t="shared" si="4"/>
        <v>1</v>
      </c>
    </row>
    <row r="29" spans="1:14" ht="15.75" x14ac:dyDescent="0.25">
      <c r="A29" s="8" t="s">
        <v>164</v>
      </c>
      <c r="B29" s="8">
        <f t="shared" si="5"/>
        <v>26</v>
      </c>
      <c r="C29" s="10" t="s">
        <v>366</v>
      </c>
      <c r="D29" s="10" t="s">
        <v>11</v>
      </c>
      <c r="E29" s="42" t="s">
        <v>3</v>
      </c>
      <c r="F29" s="14"/>
      <c r="G29" s="7"/>
      <c r="H29" s="7"/>
      <c r="I29" s="14">
        <v>1500</v>
      </c>
      <c r="J29" s="14">
        <f t="shared" si="0"/>
        <v>1050</v>
      </c>
      <c r="K29" s="14">
        <f t="shared" si="1"/>
        <v>900</v>
      </c>
      <c r="L29" s="36"/>
      <c r="M29" s="36"/>
      <c r="N29" s="36"/>
    </row>
    <row r="30" spans="1:14" ht="15.75" x14ac:dyDescent="0.25">
      <c r="A30" s="8" t="s">
        <v>164</v>
      </c>
      <c r="B30" s="8">
        <f t="shared" si="5"/>
        <v>27</v>
      </c>
      <c r="C30" s="10" t="s">
        <v>367</v>
      </c>
      <c r="D30" s="10" t="s">
        <v>11</v>
      </c>
      <c r="E30" s="42" t="s">
        <v>3</v>
      </c>
      <c r="F30" s="14"/>
      <c r="G30" s="7"/>
      <c r="H30" s="7"/>
      <c r="I30" s="14">
        <v>1500</v>
      </c>
      <c r="J30" s="14">
        <f t="shared" si="0"/>
        <v>1050</v>
      </c>
      <c r="K30" s="14">
        <f t="shared" si="1"/>
        <v>900</v>
      </c>
      <c r="L30" s="36"/>
      <c r="M30" s="36"/>
      <c r="N30" s="36"/>
    </row>
    <row r="31" spans="1:14" ht="15.75" x14ac:dyDescent="0.25">
      <c r="A31" s="8" t="s">
        <v>164</v>
      </c>
      <c r="B31" s="8">
        <f t="shared" si="5"/>
        <v>28</v>
      </c>
      <c r="C31" s="10" t="s">
        <v>368</v>
      </c>
      <c r="D31" s="10" t="s">
        <v>11</v>
      </c>
      <c r="E31" s="42" t="s">
        <v>3</v>
      </c>
      <c r="F31" s="14"/>
      <c r="G31" s="7"/>
      <c r="H31" s="7"/>
      <c r="I31" s="14">
        <v>1500</v>
      </c>
      <c r="J31" s="14">
        <f t="shared" si="0"/>
        <v>1050</v>
      </c>
      <c r="K31" s="14">
        <f t="shared" si="1"/>
        <v>900</v>
      </c>
      <c r="L31" s="36"/>
      <c r="M31" s="36"/>
      <c r="N31" s="36"/>
    </row>
    <row r="32" spans="1:14" ht="15.75" x14ac:dyDescent="0.25">
      <c r="A32" s="8" t="s">
        <v>164</v>
      </c>
      <c r="B32" s="8">
        <f t="shared" si="5"/>
        <v>29</v>
      </c>
      <c r="C32" s="10" t="s">
        <v>369</v>
      </c>
      <c r="D32" s="10" t="s">
        <v>11</v>
      </c>
      <c r="E32" s="42" t="s">
        <v>3</v>
      </c>
      <c r="F32" s="14"/>
      <c r="G32" s="7"/>
      <c r="H32" s="7"/>
      <c r="I32" s="14">
        <v>1500</v>
      </c>
      <c r="J32" s="14">
        <f t="shared" si="0"/>
        <v>1050</v>
      </c>
      <c r="K32" s="14">
        <f t="shared" si="1"/>
        <v>900</v>
      </c>
      <c r="L32" s="36"/>
      <c r="M32" s="36"/>
      <c r="N32" s="36"/>
    </row>
    <row r="33" spans="1:14" ht="15.75" x14ac:dyDescent="0.25">
      <c r="A33" s="8" t="s">
        <v>164</v>
      </c>
      <c r="B33" s="8">
        <f t="shared" si="5"/>
        <v>30</v>
      </c>
      <c r="C33" s="10" t="s">
        <v>370</v>
      </c>
      <c r="D33" s="10" t="s">
        <v>11</v>
      </c>
      <c r="E33" s="42" t="s">
        <v>3</v>
      </c>
      <c r="F33" s="14"/>
      <c r="G33" s="7"/>
      <c r="H33" s="7"/>
      <c r="I33" s="14">
        <v>1500</v>
      </c>
      <c r="J33" s="14">
        <f t="shared" si="0"/>
        <v>1050</v>
      </c>
      <c r="K33" s="14">
        <f t="shared" si="1"/>
        <v>900</v>
      </c>
      <c r="L33" s="36"/>
      <c r="M33" s="36"/>
      <c r="N33" s="36"/>
    </row>
    <row r="34" spans="1:14" ht="31.5" x14ac:dyDescent="0.25">
      <c r="A34" s="8" t="s">
        <v>164</v>
      </c>
      <c r="B34" s="8">
        <f t="shared" si="5"/>
        <v>31</v>
      </c>
      <c r="C34" s="10" t="s">
        <v>371</v>
      </c>
      <c r="D34" s="10" t="s">
        <v>11</v>
      </c>
      <c r="E34" s="42" t="s">
        <v>347</v>
      </c>
      <c r="F34" s="14"/>
      <c r="G34" s="7"/>
      <c r="H34" s="7"/>
      <c r="I34" s="14">
        <v>1500</v>
      </c>
      <c r="J34" s="14">
        <f t="shared" si="0"/>
        <v>1050</v>
      </c>
      <c r="K34" s="14">
        <f t="shared" si="1"/>
        <v>900</v>
      </c>
      <c r="L34" s="36"/>
      <c r="M34" s="36"/>
      <c r="N34" s="36"/>
    </row>
    <row r="35" spans="1:14" ht="31.5" x14ac:dyDescent="0.25">
      <c r="A35" s="8" t="s">
        <v>164</v>
      </c>
      <c r="B35" s="8">
        <f t="shared" si="5"/>
        <v>32</v>
      </c>
      <c r="C35" s="10" t="s">
        <v>371</v>
      </c>
      <c r="D35" s="42" t="s">
        <v>347</v>
      </c>
      <c r="E35" s="42" t="s">
        <v>36</v>
      </c>
      <c r="F35" s="14"/>
      <c r="G35" s="7"/>
      <c r="H35" s="7"/>
      <c r="I35" s="14">
        <v>1200</v>
      </c>
      <c r="J35" s="14">
        <f t="shared" si="0"/>
        <v>840</v>
      </c>
      <c r="K35" s="14">
        <f t="shared" si="1"/>
        <v>720</v>
      </c>
      <c r="L35" s="36"/>
      <c r="M35" s="36"/>
      <c r="N35" s="36"/>
    </row>
    <row r="36" spans="1:14" ht="15.75" x14ac:dyDescent="0.25">
      <c r="A36" s="8" t="s">
        <v>164</v>
      </c>
      <c r="B36" s="8">
        <f t="shared" si="5"/>
        <v>33</v>
      </c>
      <c r="C36" s="10" t="s">
        <v>372</v>
      </c>
      <c r="D36" s="10" t="s">
        <v>11</v>
      </c>
      <c r="E36" s="42" t="s">
        <v>347</v>
      </c>
      <c r="F36" s="14"/>
      <c r="G36" s="7"/>
      <c r="H36" s="7"/>
      <c r="I36" s="14">
        <v>1500</v>
      </c>
      <c r="J36" s="14">
        <f t="shared" si="0"/>
        <v>1050</v>
      </c>
      <c r="K36" s="14">
        <f t="shared" si="1"/>
        <v>900</v>
      </c>
      <c r="L36" s="36"/>
      <c r="M36" s="36"/>
      <c r="N36" s="36"/>
    </row>
    <row r="37" spans="1:14" ht="15.75" x14ac:dyDescent="0.25">
      <c r="A37" s="8" t="s">
        <v>164</v>
      </c>
      <c r="B37" s="8">
        <f t="shared" si="5"/>
        <v>34</v>
      </c>
      <c r="C37" s="10" t="s">
        <v>373</v>
      </c>
      <c r="D37" s="10" t="s">
        <v>11</v>
      </c>
      <c r="E37" s="42" t="s">
        <v>128</v>
      </c>
      <c r="F37" s="14"/>
      <c r="G37" s="7"/>
      <c r="H37" s="7"/>
      <c r="I37" s="14">
        <v>1500</v>
      </c>
      <c r="J37" s="14">
        <f t="shared" si="0"/>
        <v>1050</v>
      </c>
      <c r="K37" s="14">
        <f t="shared" si="1"/>
        <v>900</v>
      </c>
      <c r="L37" s="36"/>
      <c r="M37" s="36"/>
      <c r="N37" s="36"/>
    </row>
    <row r="38" spans="1:14" ht="15.75" x14ac:dyDescent="0.25">
      <c r="A38" s="8" t="s">
        <v>164</v>
      </c>
      <c r="B38" s="8">
        <f t="shared" si="5"/>
        <v>35</v>
      </c>
      <c r="C38" s="10" t="s">
        <v>374</v>
      </c>
      <c r="D38" s="10" t="s">
        <v>11</v>
      </c>
      <c r="E38" s="42" t="s">
        <v>347</v>
      </c>
      <c r="F38" s="14"/>
      <c r="G38" s="7"/>
      <c r="H38" s="7"/>
      <c r="I38" s="14">
        <v>1500</v>
      </c>
      <c r="J38" s="14">
        <f t="shared" si="0"/>
        <v>1050</v>
      </c>
      <c r="K38" s="14">
        <f t="shared" si="1"/>
        <v>900</v>
      </c>
      <c r="L38" s="36"/>
      <c r="M38" s="36"/>
      <c r="N38" s="36"/>
    </row>
    <row r="39" spans="1:14" ht="15.75" x14ac:dyDescent="0.25">
      <c r="A39" s="8" t="s">
        <v>164</v>
      </c>
      <c r="B39" s="8">
        <f t="shared" si="5"/>
        <v>36</v>
      </c>
      <c r="C39" s="10" t="s">
        <v>375</v>
      </c>
      <c r="D39" s="10" t="s">
        <v>11</v>
      </c>
      <c r="E39" s="42" t="s">
        <v>320</v>
      </c>
      <c r="F39" s="14"/>
      <c r="G39" s="7"/>
      <c r="H39" s="7"/>
      <c r="I39" s="14">
        <v>1500</v>
      </c>
      <c r="J39" s="14">
        <f t="shared" si="0"/>
        <v>1050</v>
      </c>
      <c r="K39" s="14">
        <f t="shared" si="1"/>
        <v>900</v>
      </c>
      <c r="L39" s="36"/>
      <c r="M39" s="36"/>
      <c r="N39" s="36"/>
    </row>
    <row r="40" spans="1:14" ht="15.75" x14ac:dyDescent="0.25">
      <c r="A40" s="8" t="s">
        <v>164</v>
      </c>
      <c r="B40" s="8">
        <f t="shared" si="5"/>
        <v>37</v>
      </c>
      <c r="C40" s="10" t="s">
        <v>376</v>
      </c>
      <c r="D40" s="10" t="s">
        <v>11</v>
      </c>
      <c r="E40" s="42" t="s">
        <v>3</v>
      </c>
      <c r="F40" s="14"/>
      <c r="G40" s="7"/>
      <c r="H40" s="7"/>
      <c r="I40" s="14">
        <v>1500</v>
      </c>
      <c r="J40" s="14">
        <f t="shared" si="0"/>
        <v>1050</v>
      </c>
      <c r="K40" s="14">
        <f t="shared" si="1"/>
        <v>900</v>
      </c>
      <c r="L40" s="36"/>
      <c r="M40" s="36"/>
      <c r="N40" s="36"/>
    </row>
    <row r="41" spans="1:14" ht="15.75" x14ac:dyDescent="0.25">
      <c r="A41" s="8" t="s">
        <v>164</v>
      </c>
      <c r="B41" s="8">
        <f t="shared" si="5"/>
        <v>38</v>
      </c>
      <c r="C41" s="10" t="s">
        <v>377</v>
      </c>
      <c r="D41" s="10" t="s">
        <v>11</v>
      </c>
      <c r="E41" s="42" t="s">
        <v>3</v>
      </c>
      <c r="F41" s="14"/>
      <c r="G41" s="7"/>
      <c r="H41" s="7"/>
      <c r="I41" s="14">
        <v>1500</v>
      </c>
      <c r="J41" s="14">
        <f t="shared" si="0"/>
        <v>1050</v>
      </c>
      <c r="K41" s="14">
        <f t="shared" si="1"/>
        <v>900</v>
      </c>
      <c r="L41" s="36"/>
      <c r="M41" s="36"/>
      <c r="N41" s="36"/>
    </row>
    <row r="42" spans="1:14" ht="15.75" x14ac:dyDescent="0.25">
      <c r="A42" s="8" t="s">
        <v>164</v>
      </c>
      <c r="B42" s="8">
        <f t="shared" si="5"/>
        <v>39</v>
      </c>
      <c r="C42" s="10" t="s">
        <v>378</v>
      </c>
      <c r="D42" s="10" t="s">
        <v>11</v>
      </c>
      <c r="E42" s="42" t="s">
        <v>3</v>
      </c>
      <c r="F42" s="14"/>
      <c r="G42" s="7"/>
      <c r="H42" s="7"/>
      <c r="I42" s="14">
        <v>1500</v>
      </c>
      <c r="J42" s="14">
        <f t="shared" si="0"/>
        <v>1050</v>
      </c>
      <c r="K42" s="14">
        <f t="shared" si="1"/>
        <v>900</v>
      </c>
      <c r="L42" s="36"/>
      <c r="M42" s="36"/>
      <c r="N42" s="36"/>
    </row>
    <row r="43" spans="1:14" ht="47.25" x14ac:dyDescent="0.25">
      <c r="A43" s="8" t="s">
        <v>164</v>
      </c>
      <c r="B43" s="8">
        <f t="shared" si="5"/>
        <v>40</v>
      </c>
      <c r="C43" s="10" t="s">
        <v>379</v>
      </c>
      <c r="D43" s="10" t="s">
        <v>11</v>
      </c>
      <c r="E43" s="10" t="s">
        <v>380</v>
      </c>
      <c r="F43" s="14"/>
      <c r="G43" s="7"/>
      <c r="H43" s="7"/>
      <c r="I43" s="14">
        <v>1500</v>
      </c>
      <c r="J43" s="14">
        <f t="shared" si="0"/>
        <v>1050</v>
      </c>
      <c r="K43" s="14">
        <f t="shared" si="1"/>
        <v>900</v>
      </c>
      <c r="L43" s="36"/>
      <c r="M43" s="36"/>
      <c r="N43" s="36"/>
    </row>
    <row r="44" spans="1:14" ht="47.25" x14ac:dyDescent="0.25">
      <c r="A44" s="8" t="s">
        <v>164</v>
      </c>
      <c r="B44" s="8">
        <f t="shared" si="5"/>
        <v>41</v>
      </c>
      <c r="C44" s="10" t="s">
        <v>379</v>
      </c>
      <c r="D44" s="10" t="s">
        <v>380</v>
      </c>
      <c r="E44" s="42" t="s">
        <v>48</v>
      </c>
      <c r="F44" s="14"/>
      <c r="G44" s="7"/>
      <c r="H44" s="7"/>
      <c r="I44" s="14">
        <v>1200</v>
      </c>
      <c r="J44" s="14">
        <f t="shared" si="0"/>
        <v>840</v>
      </c>
      <c r="K44" s="14">
        <f t="shared" si="1"/>
        <v>720</v>
      </c>
      <c r="L44" s="36"/>
      <c r="M44" s="36"/>
      <c r="N44" s="36"/>
    </row>
    <row r="45" spans="1:14" ht="15.75" x14ac:dyDescent="0.25">
      <c r="A45" s="8" t="s">
        <v>164</v>
      </c>
      <c r="B45" s="8">
        <f t="shared" si="5"/>
        <v>42</v>
      </c>
      <c r="C45" s="10" t="s">
        <v>381</v>
      </c>
      <c r="D45" s="10" t="s">
        <v>11</v>
      </c>
      <c r="E45" s="42" t="s">
        <v>3</v>
      </c>
      <c r="F45" s="14"/>
      <c r="G45" s="7"/>
      <c r="H45" s="7"/>
      <c r="I45" s="14">
        <v>1500</v>
      </c>
      <c r="J45" s="14">
        <f t="shared" si="0"/>
        <v>1050</v>
      </c>
      <c r="K45" s="14">
        <f t="shared" si="1"/>
        <v>900</v>
      </c>
      <c r="L45" s="36"/>
      <c r="M45" s="36"/>
      <c r="N45" s="36"/>
    </row>
    <row r="46" spans="1:14" ht="15.75" x14ac:dyDescent="0.25">
      <c r="A46" s="8" t="s">
        <v>164</v>
      </c>
      <c r="B46" s="8">
        <f t="shared" si="5"/>
        <v>43</v>
      </c>
      <c r="C46" s="10" t="s">
        <v>382</v>
      </c>
      <c r="D46" s="10" t="s">
        <v>11</v>
      </c>
      <c r="E46" s="42" t="s">
        <v>3</v>
      </c>
      <c r="F46" s="14"/>
      <c r="G46" s="7"/>
      <c r="H46" s="7"/>
      <c r="I46" s="14">
        <v>1500</v>
      </c>
      <c r="J46" s="14">
        <f t="shared" si="0"/>
        <v>1050</v>
      </c>
      <c r="K46" s="14">
        <f t="shared" si="1"/>
        <v>900</v>
      </c>
      <c r="L46" s="36"/>
      <c r="M46" s="36"/>
      <c r="N46" s="36"/>
    </row>
    <row r="47" spans="1:14" ht="63" x14ac:dyDescent="0.25">
      <c r="A47" s="8" t="s">
        <v>164</v>
      </c>
      <c r="B47" s="8">
        <f t="shared" si="5"/>
        <v>44</v>
      </c>
      <c r="C47" s="10" t="s">
        <v>383</v>
      </c>
      <c r="D47" s="10" t="s">
        <v>11</v>
      </c>
      <c r="E47" s="10" t="s">
        <v>384</v>
      </c>
      <c r="F47" s="14"/>
      <c r="G47" s="7"/>
      <c r="H47" s="7"/>
      <c r="I47" s="14">
        <v>1500</v>
      </c>
      <c r="J47" s="14">
        <f t="shared" si="0"/>
        <v>1050</v>
      </c>
      <c r="K47" s="14">
        <f t="shared" si="1"/>
        <v>900</v>
      </c>
      <c r="L47" s="36"/>
      <c r="M47" s="36"/>
      <c r="N47" s="36"/>
    </row>
    <row r="48" spans="1:14" ht="63" x14ac:dyDescent="0.25">
      <c r="A48" s="8" t="s">
        <v>164</v>
      </c>
      <c r="B48" s="8">
        <f t="shared" si="5"/>
        <v>45</v>
      </c>
      <c r="C48" s="10" t="s">
        <v>383</v>
      </c>
      <c r="D48" s="10" t="s">
        <v>384</v>
      </c>
      <c r="E48" s="42" t="s">
        <v>3</v>
      </c>
      <c r="F48" s="14"/>
      <c r="G48" s="7"/>
      <c r="H48" s="7"/>
      <c r="I48" s="14">
        <v>1200</v>
      </c>
      <c r="J48" s="14">
        <f t="shared" si="0"/>
        <v>840</v>
      </c>
      <c r="K48" s="14">
        <f t="shared" si="1"/>
        <v>720</v>
      </c>
      <c r="L48" s="36"/>
      <c r="M48" s="36"/>
      <c r="N48" s="36"/>
    </row>
    <row r="49" spans="1:14" ht="15.75" x14ac:dyDescent="0.25">
      <c r="A49" s="8" t="s">
        <v>164</v>
      </c>
      <c r="B49" s="8">
        <f t="shared" si="5"/>
        <v>46</v>
      </c>
      <c r="C49" s="10" t="s">
        <v>385</v>
      </c>
      <c r="D49" s="10" t="s">
        <v>11</v>
      </c>
      <c r="E49" s="42" t="s">
        <v>3</v>
      </c>
      <c r="F49" s="14"/>
      <c r="G49" s="7"/>
      <c r="H49" s="7"/>
      <c r="I49" s="14">
        <v>1500</v>
      </c>
      <c r="J49" s="14">
        <f t="shared" si="0"/>
        <v>1050</v>
      </c>
      <c r="K49" s="14">
        <f t="shared" si="1"/>
        <v>900</v>
      </c>
      <c r="L49" s="36"/>
      <c r="M49" s="36"/>
      <c r="N49" s="36"/>
    </row>
    <row r="50" spans="1:14" ht="15.75" x14ac:dyDescent="0.25">
      <c r="A50" s="8" t="s">
        <v>164</v>
      </c>
      <c r="B50" s="8">
        <f t="shared" si="5"/>
        <v>47</v>
      </c>
      <c r="C50" s="10" t="s">
        <v>386</v>
      </c>
      <c r="D50" s="10" t="s">
        <v>11</v>
      </c>
      <c r="E50" s="42" t="s">
        <v>3</v>
      </c>
      <c r="F50" s="14"/>
      <c r="G50" s="7"/>
      <c r="H50" s="7"/>
      <c r="I50" s="14">
        <v>1500</v>
      </c>
      <c r="J50" s="14">
        <f t="shared" si="0"/>
        <v>1050</v>
      </c>
      <c r="K50" s="14">
        <f t="shared" si="1"/>
        <v>900</v>
      </c>
      <c r="L50" s="36"/>
      <c r="M50" s="36"/>
      <c r="N50" s="36"/>
    </row>
    <row r="51" spans="1:14" ht="47.25" x14ac:dyDescent="0.25">
      <c r="A51" s="8" t="s">
        <v>255</v>
      </c>
      <c r="B51" s="8">
        <f t="shared" si="5"/>
        <v>48</v>
      </c>
      <c r="C51" s="10" t="s">
        <v>26</v>
      </c>
      <c r="D51" s="10" t="s">
        <v>11</v>
      </c>
      <c r="E51" s="10" t="s">
        <v>27</v>
      </c>
      <c r="F51" s="14">
        <v>2000</v>
      </c>
      <c r="G51" s="7">
        <v>1360</v>
      </c>
      <c r="H51" s="7">
        <v>1200</v>
      </c>
      <c r="I51" s="14">
        <v>2000</v>
      </c>
      <c r="J51" s="14">
        <f t="shared" si="0"/>
        <v>1400</v>
      </c>
      <c r="K51" s="14">
        <f t="shared" si="1"/>
        <v>1200</v>
      </c>
      <c r="L51" s="36">
        <f t="shared" si="2"/>
        <v>1</v>
      </c>
      <c r="M51" s="36">
        <f t="shared" si="3"/>
        <v>1.0294117647058822</v>
      </c>
      <c r="N51" s="36">
        <f t="shared" si="4"/>
        <v>1</v>
      </c>
    </row>
    <row r="52" spans="1:14" ht="47.25" x14ac:dyDescent="0.25">
      <c r="A52" s="8" t="s">
        <v>256</v>
      </c>
      <c r="B52" s="8">
        <f t="shared" si="5"/>
        <v>49</v>
      </c>
      <c r="C52" s="10" t="s">
        <v>26</v>
      </c>
      <c r="D52" s="10" t="s">
        <v>27</v>
      </c>
      <c r="E52" s="10" t="s">
        <v>28</v>
      </c>
      <c r="F52" s="14">
        <v>1500</v>
      </c>
      <c r="G52" s="7">
        <v>1020.0000000000001</v>
      </c>
      <c r="H52" s="7">
        <v>900</v>
      </c>
      <c r="I52" s="14">
        <v>1500</v>
      </c>
      <c r="J52" s="14">
        <f t="shared" si="0"/>
        <v>1050</v>
      </c>
      <c r="K52" s="14">
        <f t="shared" si="1"/>
        <v>900</v>
      </c>
      <c r="L52" s="36">
        <f t="shared" si="2"/>
        <v>1</v>
      </c>
      <c r="M52" s="36">
        <f t="shared" si="3"/>
        <v>1.0294117647058822</v>
      </c>
      <c r="N52" s="36">
        <f t="shared" si="4"/>
        <v>1</v>
      </c>
    </row>
    <row r="53" spans="1:14" ht="47.25" x14ac:dyDescent="0.25">
      <c r="A53" s="8" t="s">
        <v>257</v>
      </c>
      <c r="B53" s="8">
        <f t="shared" si="5"/>
        <v>50</v>
      </c>
      <c r="C53" s="10" t="s">
        <v>26</v>
      </c>
      <c r="D53" s="10" t="s">
        <v>28</v>
      </c>
      <c r="E53" s="10" t="s">
        <v>29</v>
      </c>
      <c r="F53" s="14">
        <v>1500</v>
      </c>
      <c r="G53" s="7">
        <v>1020.0000000000001</v>
      </c>
      <c r="H53" s="7">
        <v>900</v>
      </c>
      <c r="I53" s="14">
        <v>1500</v>
      </c>
      <c r="J53" s="14">
        <f t="shared" si="0"/>
        <v>1050</v>
      </c>
      <c r="K53" s="14">
        <f t="shared" si="1"/>
        <v>900</v>
      </c>
      <c r="L53" s="36">
        <f t="shared" si="2"/>
        <v>1</v>
      </c>
      <c r="M53" s="36">
        <f t="shared" si="3"/>
        <v>1.0294117647058822</v>
      </c>
      <c r="N53" s="36">
        <f t="shared" si="4"/>
        <v>1</v>
      </c>
    </row>
    <row r="54" spans="1:14" ht="15.75" x14ac:dyDescent="0.25">
      <c r="A54" s="8" t="s">
        <v>164</v>
      </c>
      <c r="B54" s="8">
        <f t="shared" si="5"/>
        <v>51</v>
      </c>
      <c r="C54" s="10" t="s">
        <v>387</v>
      </c>
      <c r="D54" s="10" t="s">
        <v>48</v>
      </c>
      <c r="E54" s="10" t="s">
        <v>388</v>
      </c>
      <c r="F54" s="14"/>
      <c r="G54" s="7"/>
      <c r="H54" s="7"/>
      <c r="I54" s="14">
        <v>1200</v>
      </c>
      <c r="J54" s="14">
        <f t="shared" si="0"/>
        <v>840</v>
      </c>
      <c r="K54" s="14">
        <f t="shared" si="1"/>
        <v>720</v>
      </c>
      <c r="L54" s="36"/>
      <c r="M54" s="36"/>
      <c r="N54" s="36"/>
    </row>
    <row r="55" spans="1:14" ht="15.75" x14ac:dyDescent="0.25">
      <c r="A55" s="8" t="s">
        <v>164</v>
      </c>
      <c r="B55" s="8">
        <f t="shared" si="5"/>
        <v>52</v>
      </c>
      <c r="C55" s="10" t="s">
        <v>389</v>
      </c>
      <c r="D55" s="10" t="s">
        <v>390</v>
      </c>
      <c r="E55" s="10" t="s">
        <v>391</v>
      </c>
      <c r="F55" s="14"/>
      <c r="G55" s="7"/>
      <c r="H55" s="7"/>
      <c r="I55" s="14">
        <v>700</v>
      </c>
      <c r="J55" s="14">
        <f t="shared" si="0"/>
        <v>489.99999999999994</v>
      </c>
      <c r="K55" s="14">
        <f t="shared" si="1"/>
        <v>420</v>
      </c>
      <c r="L55" s="36"/>
      <c r="M55" s="36"/>
      <c r="N55" s="36"/>
    </row>
    <row r="56" spans="1:14" ht="31.5" x14ac:dyDescent="0.25">
      <c r="A56" s="8" t="s">
        <v>164</v>
      </c>
      <c r="B56" s="8">
        <f t="shared" si="5"/>
        <v>53</v>
      </c>
      <c r="C56" s="10" t="s">
        <v>392</v>
      </c>
      <c r="D56" s="10" t="s">
        <v>11</v>
      </c>
      <c r="E56" s="10" t="s">
        <v>393</v>
      </c>
      <c r="F56" s="14"/>
      <c r="G56" s="7"/>
      <c r="H56" s="7"/>
      <c r="I56" s="14">
        <v>1200</v>
      </c>
      <c r="J56" s="14">
        <f t="shared" si="0"/>
        <v>840</v>
      </c>
      <c r="K56" s="14">
        <f t="shared" si="1"/>
        <v>720</v>
      </c>
      <c r="L56" s="36"/>
      <c r="M56" s="36"/>
      <c r="N56" s="36"/>
    </row>
    <row r="57" spans="1:14" ht="47.25" x14ac:dyDescent="0.25">
      <c r="A57" s="8" t="s">
        <v>164</v>
      </c>
      <c r="B57" s="8">
        <f t="shared" si="5"/>
        <v>54</v>
      </c>
      <c r="C57" s="10" t="s">
        <v>392</v>
      </c>
      <c r="D57" s="10" t="s">
        <v>393</v>
      </c>
      <c r="E57" s="10" t="s">
        <v>3</v>
      </c>
      <c r="F57" s="14"/>
      <c r="G57" s="7"/>
      <c r="H57" s="7"/>
      <c r="I57" s="14">
        <v>700</v>
      </c>
      <c r="J57" s="14">
        <f t="shared" si="0"/>
        <v>489.99999999999994</v>
      </c>
      <c r="K57" s="14">
        <f t="shared" si="1"/>
        <v>420</v>
      </c>
      <c r="L57" s="36"/>
      <c r="M57" s="36"/>
      <c r="N57" s="36"/>
    </row>
    <row r="58" spans="1:14" ht="47.25" x14ac:dyDescent="0.25">
      <c r="A58" s="8" t="s">
        <v>164</v>
      </c>
      <c r="B58" s="8">
        <f t="shared" si="5"/>
        <v>55</v>
      </c>
      <c r="C58" s="10" t="s">
        <v>394</v>
      </c>
      <c r="D58" s="10" t="s">
        <v>11</v>
      </c>
      <c r="E58" s="10" t="s">
        <v>395</v>
      </c>
      <c r="F58" s="14"/>
      <c r="G58" s="7"/>
      <c r="H58" s="7"/>
      <c r="I58" s="14">
        <v>1500</v>
      </c>
      <c r="J58" s="14">
        <f t="shared" si="0"/>
        <v>1050</v>
      </c>
      <c r="K58" s="14">
        <f t="shared" si="1"/>
        <v>900</v>
      </c>
      <c r="L58" s="36"/>
      <c r="M58" s="36"/>
      <c r="N58" s="36"/>
    </row>
    <row r="59" spans="1:14" ht="15.75" x14ac:dyDescent="0.25">
      <c r="A59" s="8" t="s">
        <v>164</v>
      </c>
      <c r="B59" s="8">
        <f t="shared" si="5"/>
        <v>56</v>
      </c>
      <c r="C59" s="10" t="s">
        <v>396</v>
      </c>
      <c r="D59" s="10" t="s">
        <v>11</v>
      </c>
      <c r="E59" s="10" t="s">
        <v>336</v>
      </c>
      <c r="F59" s="14"/>
      <c r="G59" s="7"/>
      <c r="H59" s="7"/>
      <c r="I59" s="14">
        <v>1200</v>
      </c>
      <c r="J59" s="14">
        <f t="shared" si="0"/>
        <v>840</v>
      </c>
      <c r="K59" s="14">
        <f t="shared" si="1"/>
        <v>720</v>
      </c>
      <c r="L59" s="36"/>
      <c r="M59" s="36"/>
      <c r="N59" s="36"/>
    </row>
    <row r="60" spans="1:14" ht="15.75" x14ac:dyDescent="0.25">
      <c r="A60" s="8" t="s">
        <v>164</v>
      </c>
      <c r="B60" s="8">
        <f t="shared" si="5"/>
        <v>57</v>
      </c>
      <c r="C60" s="10" t="s">
        <v>396</v>
      </c>
      <c r="D60" s="10" t="s">
        <v>336</v>
      </c>
      <c r="E60" s="10" t="s">
        <v>3</v>
      </c>
      <c r="F60" s="14"/>
      <c r="G60" s="7"/>
      <c r="H60" s="7"/>
      <c r="I60" s="14">
        <v>700</v>
      </c>
      <c r="J60" s="14">
        <f t="shared" si="0"/>
        <v>489.99999999999994</v>
      </c>
      <c r="K60" s="14">
        <f t="shared" si="1"/>
        <v>420</v>
      </c>
      <c r="L60" s="36"/>
      <c r="M60" s="36"/>
      <c r="N60" s="36"/>
    </row>
    <row r="61" spans="1:14" ht="15.75" x14ac:dyDescent="0.25">
      <c r="A61" s="8" t="s">
        <v>164</v>
      </c>
      <c r="B61" s="8">
        <f t="shared" si="5"/>
        <v>58</v>
      </c>
      <c r="C61" s="10" t="s">
        <v>397</v>
      </c>
      <c r="D61" s="10" t="s">
        <v>312</v>
      </c>
      <c r="E61" s="10" t="s">
        <v>329</v>
      </c>
      <c r="F61" s="14"/>
      <c r="G61" s="7"/>
      <c r="H61" s="7"/>
      <c r="I61" s="14">
        <v>1200</v>
      </c>
      <c r="J61" s="14">
        <f t="shared" si="0"/>
        <v>840</v>
      </c>
      <c r="K61" s="14">
        <f t="shared" si="1"/>
        <v>720</v>
      </c>
      <c r="L61" s="36"/>
      <c r="M61" s="36"/>
      <c r="N61" s="36"/>
    </row>
    <row r="62" spans="1:14" ht="15.75" x14ac:dyDescent="0.25">
      <c r="A62" s="8" t="s">
        <v>164</v>
      </c>
      <c r="B62" s="8">
        <f t="shared" si="5"/>
        <v>59</v>
      </c>
      <c r="C62" s="10" t="s">
        <v>398</v>
      </c>
      <c r="D62" s="10" t="s">
        <v>312</v>
      </c>
      <c r="E62" s="10" t="s">
        <v>3</v>
      </c>
      <c r="F62" s="14"/>
      <c r="G62" s="7"/>
      <c r="H62" s="7"/>
      <c r="I62" s="14">
        <v>1200</v>
      </c>
      <c r="J62" s="14">
        <f t="shared" si="0"/>
        <v>840</v>
      </c>
      <c r="K62" s="14">
        <f t="shared" si="1"/>
        <v>720</v>
      </c>
      <c r="L62" s="36"/>
      <c r="M62" s="36"/>
      <c r="N62" s="36"/>
    </row>
    <row r="63" spans="1:14" ht="15.75" x14ac:dyDescent="0.25">
      <c r="A63" s="8" t="s">
        <v>164</v>
      </c>
      <c r="B63" s="8">
        <f t="shared" si="5"/>
        <v>60</v>
      </c>
      <c r="C63" s="10" t="s">
        <v>399</v>
      </c>
      <c r="D63" s="10" t="s">
        <v>312</v>
      </c>
      <c r="E63" s="10" t="s">
        <v>3</v>
      </c>
      <c r="F63" s="14"/>
      <c r="G63" s="7"/>
      <c r="H63" s="7"/>
      <c r="I63" s="14">
        <v>1200</v>
      </c>
      <c r="J63" s="14">
        <f t="shared" si="0"/>
        <v>840</v>
      </c>
      <c r="K63" s="14">
        <f t="shared" si="1"/>
        <v>720</v>
      </c>
      <c r="L63" s="36"/>
      <c r="M63" s="36"/>
      <c r="N63" s="36"/>
    </row>
    <row r="64" spans="1:14" ht="15.75" x14ac:dyDescent="0.25">
      <c r="A64" s="8" t="s">
        <v>164</v>
      </c>
      <c r="B64" s="8">
        <f t="shared" si="5"/>
        <v>61</v>
      </c>
      <c r="C64" s="10" t="s">
        <v>400</v>
      </c>
      <c r="D64" s="10" t="s">
        <v>11</v>
      </c>
      <c r="E64" s="10" t="s">
        <v>93</v>
      </c>
      <c r="F64" s="14"/>
      <c r="G64" s="7"/>
      <c r="H64" s="7"/>
      <c r="I64" s="14">
        <v>1500</v>
      </c>
      <c r="J64" s="14">
        <f t="shared" si="0"/>
        <v>1050</v>
      </c>
      <c r="K64" s="14">
        <f t="shared" si="1"/>
        <v>900</v>
      </c>
      <c r="L64" s="36"/>
      <c r="M64" s="36"/>
      <c r="N64" s="36"/>
    </row>
    <row r="65" spans="1:14" ht="15.75" x14ac:dyDescent="0.25">
      <c r="A65" s="8" t="s">
        <v>164</v>
      </c>
      <c r="B65" s="8">
        <f t="shared" si="5"/>
        <v>62</v>
      </c>
      <c r="C65" s="10" t="s">
        <v>401</v>
      </c>
      <c r="D65" s="10" t="s">
        <v>11</v>
      </c>
      <c r="E65" s="10" t="s">
        <v>3</v>
      </c>
      <c r="F65" s="14"/>
      <c r="G65" s="7"/>
      <c r="H65" s="7"/>
      <c r="I65" s="14">
        <v>1200</v>
      </c>
      <c r="J65" s="14">
        <f t="shared" si="0"/>
        <v>840</v>
      </c>
      <c r="K65" s="14">
        <f t="shared" si="1"/>
        <v>720</v>
      </c>
      <c r="L65" s="36"/>
      <c r="M65" s="36"/>
      <c r="N65" s="36"/>
    </row>
    <row r="66" spans="1:14" ht="15.75" x14ac:dyDescent="0.25">
      <c r="A66" s="8" t="s">
        <v>164</v>
      </c>
      <c r="B66" s="8">
        <f t="shared" si="5"/>
        <v>63</v>
      </c>
      <c r="C66" s="10" t="s">
        <v>402</v>
      </c>
      <c r="D66" s="10" t="s">
        <v>11</v>
      </c>
      <c r="E66" s="10" t="s">
        <v>403</v>
      </c>
      <c r="F66" s="14"/>
      <c r="G66" s="7"/>
      <c r="H66" s="7"/>
      <c r="I66" s="14">
        <v>1500</v>
      </c>
      <c r="J66" s="14">
        <f t="shared" si="0"/>
        <v>1050</v>
      </c>
      <c r="K66" s="14">
        <f t="shared" si="1"/>
        <v>900</v>
      </c>
      <c r="L66" s="36"/>
      <c r="M66" s="36"/>
      <c r="N66" s="36"/>
    </row>
    <row r="67" spans="1:14" ht="31.5" x14ac:dyDescent="0.25">
      <c r="A67" s="8" t="s">
        <v>164</v>
      </c>
      <c r="B67" s="8">
        <f t="shared" si="5"/>
        <v>64</v>
      </c>
      <c r="C67" s="10" t="s">
        <v>402</v>
      </c>
      <c r="D67" s="10" t="s">
        <v>403</v>
      </c>
      <c r="E67" s="10" t="s">
        <v>346</v>
      </c>
      <c r="F67" s="14"/>
      <c r="G67" s="7"/>
      <c r="H67" s="7"/>
      <c r="I67" s="14">
        <v>1200</v>
      </c>
      <c r="J67" s="14">
        <f t="shared" si="0"/>
        <v>840</v>
      </c>
      <c r="K67" s="14">
        <f t="shared" si="1"/>
        <v>720</v>
      </c>
      <c r="L67" s="36"/>
      <c r="M67" s="36"/>
      <c r="N67" s="36"/>
    </row>
    <row r="68" spans="1:14" s="19" customFormat="1" ht="15.75" x14ac:dyDescent="0.25">
      <c r="A68" s="8" t="s">
        <v>265</v>
      </c>
      <c r="B68" s="8">
        <f t="shared" si="5"/>
        <v>65</v>
      </c>
      <c r="C68" s="10" t="s">
        <v>37</v>
      </c>
      <c r="D68" s="10" t="s">
        <v>11</v>
      </c>
      <c r="E68" s="10" t="s">
        <v>38</v>
      </c>
      <c r="F68" s="14">
        <v>1700</v>
      </c>
      <c r="G68" s="7">
        <v>1156</v>
      </c>
      <c r="H68" s="7">
        <v>1020</v>
      </c>
      <c r="I68" s="14">
        <v>1500</v>
      </c>
      <c r="J68" s="14">
        <f t="shared" si="0"/>
        <v>1050</v>
      </c>
      <c r="K68" s="14">
        <f t="shared" si="1"/>
        <v>900</v>
      </c>
      <c r="L68" s="36">
        <f t="shared" si="2"/>
        <v>0.88235294117647056</v>
      </c>
      <c r="M68" s="36">
        <f t="shared" si="3"/>
        <v>0.90830449826989623</v>
      </c>
      <c r="N68" s="36">
        <f t="shared" si="4"/>
        <v>0.88235294117647056</v>
      </c>
    </row>
    <row r="69" spans="1:14" s="19" customFormat="1" ht="31.5" x14ac:dyDescent="0.25">
      <c r="A69" s="8" t="s">
        <v>266</v>
      </c>
      <c r="B69" s="8">
        <f t="shared" si="5"/>
        <v>66</v>
      </c>
      <c r="C69" s="10" t="s">
        <v>37</v>
      </c>
      <c r="D69" s="10" t="s">
        <v>38</v>
      </c>
      <c r="E69" s="10" t="s">
        <v>39</v>
      </c>
      <c r="F69" s="14">
        <v>700</v>
      </c>
      <c r="G69" s="7">
        <v>476.00000000000006</v>
      </c>
      <c r="H69" s="7">
        <v>420</v>
      </c>
      <c r="I69" s="14">
        <v>700</v>
      </c>
      <c r="J69" s="14">
        <f t="shared" ref="J69:J132" si="6">0.7*I69</f>
        <v>489.99999999999994</v>
      </c>
      <c r="K69" s="14">
        <f t="shared" ref="K69:K132" si="7">0.6*I69</f>
        <v>420</v>
      </c>
      <c r="L69" s="36">
        <f t="shared" ref="L69:L125" si="8">I69/F69</f>
        <v>1</v>
      </c>
      <c r="M69" s="36">
        <f t="shared" ref="M69:M125" si="9">J69/G69</f>
        <v>1.029411764705882</v>
      </c>
      <c r="N69" s="36">
        <f t="shared" ref="N69:N125" si="10">K69/H69</f>
        <v>1</v>
      </c>
    </row>
    <row r="70" spans="1:14" ht="31.5" x14ac:dyDescent="0.25">
      <c r="A70" s="8" t="s">
        <v>267</v>
      </c>
      <c r="B70" s="8">
        <f t="shared" ref="B70:B133" si="11">B69+1</f>
        <v>67</v>
      </c>
      <c r="C70" s="10" t="s">
        <v>37</v>
      </c>
      <c r="D70" s="10" t="s">
        <v>39</v>
      </c>
      <c r="E70" s="10" t="s">
        <v>19</v>
      </c>
      <c r="F70" s="14">
        <v>600</v>
      </c>
      <c r="G70" s="7">
        <v>408.00000000000006</v>
      </c>
      <c r="H70" s="7">
        <v>360</v>
      </c>
      <c r="I70" s="14">
        <v>600</v>
      </c>
      <c r="J70" s="14">
        <f t="shared" si="6"/>
        <v>420</v>
      </c>
      <c r="K70" s="14">
        <f t="shared" si="7"/>
        <v>360</v>
      </c>
      <c r="L70" s="36">
        <f t="shared" si="8"/>
        <v>1</v>
      </c>
      <c r="M70" s="36">
        <f t="shared" si="9"/>
        <v>1.0294117647058822</v>
      </c>
      <c r="N70" s="36">
        <f t="shared" si="10"/>
        <v>1</v>
      </c>
    </row>
    <row r="71" spans="1:14" ht="15.75" x14ac:dyDescent="0.25">
      <c r="A71" s="8" t="s">
        <v>164</v>
      </c>
      <c r="B71" s="8">
        <f t="shared" si="11"/>
        <v>68</v>
      </c>
      <c r="C71" s="10" t="s">
        <v>404</v>
      </c>
      <c r="D71" s="10" t="s">
        <v>11</v>
      </c>
      <c r="E71" s="10" t="s">
        <v>3</v>
      </c>
      <c r="F71" s="14"/>
      <c r="G71" s="7"/>
      <c r="H71" s="7"/>
      <c r="I71" s="14">
        <v>1500</v>
      </c>
      <c r="J71" s="14">
        <f t="shared" si="6"/>
        <v>1050</v>
      </c>
      <c r="K71" s="14">
        <f t="shared" si="7"/>
        <v>900</v>
      </c>
      <c r="L71" s="36"/>
      <c r="M71" s="36"/>
      <c r="N71" s="36"/>
    </row>
    <row r="72" spans="1:14" ht="15.75" x14ac:dyDescent="0.25">
      <c r="A72" s="8" t="s">
        <v>268</v>
      </c>
      <c r="B72" s="8">
        <f t="shared" si="11"/>
        <v>69</v>
      </c>
      <c r="C72" s="10" t="s">
        <v>40</v>
      </c>
      <c r="D72" s="10" t="s">
        <v>11</v>
      </c>
      <c r="E72" s="10" t="s">
        <v>41</v>
      </c>
      <c r="F72" s="14">
        <v>1700</v>
      </c>
      <c r="G72" s="7">
        <v>1156</v>
      </c>
      <c r="H72" s="7">
        <v>1020</v>
      </c>
      <c r="I72" s="14">
        <v>1500</v>
      </c>
      <c r="J72" s="14">
        <f t="shared" si="6"/>
        <v>1050</v>
      </c>
      <c r="K72" s="14">
        <f t="shared" si="7"/>
        <v>900</v>
      </c>
      <c r="L72" s="36">
        <f t="shared" si="8"/>
        <v>0.88235294117647056</v>
      </c>
      <c r="M72" s="36">
        <f t="shared" si="9"/>
        <v>0.90830449826989623</v>
      </c>
      <c r="N72" s="36">
        <f t="shared" si="10"/>
        <v>0.88235294117647056</v>
      </c>
    </row>
    <row r="73" spans="1:14" ht="15.75" x14ac:dyDescent="0.25">
      <c r="A73" s="8" t="s">
        <v>269</v>
      </c>
      <c r="B73" s="8">
        <f t="shared" si="11"/>
        <v>70</v>
      </c>
      <c r="C73" s="10" t="s">
        <v>40</v>
      </c>
      <c r="D73" s="10" t="s">
        <v>41</v>
      </c>
      <c r="E73" s="10" t="s">
        <v>3</v>
      </c>
      <c r="F73" s="14">
        <v>700</v>
      </c>
      <c r="G73" s="7">
        <v>476.00000000000006</v>
      </c>
      <c r="H73" s="7">
        <v>420</v>
      </c>
      <c r="I73" s="14">
        <v>700</v>
      </c>
      <c r="J73" s="14">
        <f t="shared" si="6"/>
        <v>489.99999999999994</v>
      </c>
      <c r="K73" s="14">
        <f t="shared" si="7"/>
        <v>420</v>
      </c>
      <c r="L73" s="36">
        <f t="shared" si="8"/>
        <v>1</v>
      </c>
      <c r="M73" s="36">
        <f t="shared" si="9"/>
        <v>1.029411764705882</v>
      </c>
      <c r="N73" s="36">
        <f t="shared" si="10"/>
        <v>1</v>
      </c>
    </row>
    <row r="74" spans="1:14" ht="15.75" x14ac:dyDescent="0.25">
      <c r="A74" s="8" t="s">
        <v>164</v>
      </c>
      <c r="B74" s="8">
        <f t="shared" si="11"/>
        <v>71</v>
      </c>
      <c r="C74" s="10" t="s">
        <v>411</v>
      </c>
      <c r="D74" s="10" t="s">
        <v>11</v>
      </c>
      <c r="E74" s="10" t="s">
        <v>3</v>
      </c>
      <c r="F74" s="14"/>
      <c r="G74" s="7"/>
      <c r="H74" s="7"/>
      <c r="I74" s="14">
        <v>1500</v>
      </c>
      <c r="J74" s="14">
        <f t="shared" si="6"/>
        <v>1050</v>
      </c>
      <c r="K74" s="14">
        <f t="shared" si="7"/>
        <v>900</v>
      </c>
      <c r="L74" s="36"/>
      <c r="M74" s="36"/>
      <c r="N74" s="36"/>
    </row>
    <row r="75" spans="1:14" ht="15.75" x14ac:dyDescent="0.25">
      <c r="A75" s="8" t="s">
        <v>164</v>
      </c>
      <c r="B75" s="8">
        <f t="shared" si="11"/>
        <v>72</v>
      </c>
      <c r="C75" s="10" t="s">
        <v>412</v>
      </c>
      <c r="D75" s="10" t="s">
        <v>312</v>
      </c>
      <c r="E75" s="10" t="s">
        <v>332</v>
      </c>
      <c r="F75" s="14"/>
      <c r="G75" s="7"/>
      <c r="H75" s="7"/>
      <c r="I75" s="14">
        <v>700</v>
      </c>
      <c r="J75" s="14">
        <f t="shared" si="6"/>
        <v>489.99999999999994</v>
      </c>
      <c r="K75" s="14">
        <f t="shared" si="7"/>
        <v>420</v>
      </c>
      <c r="L75" s="36"/>
      <c r="M75" s="36"/>
      <c r="N75" s="36"/>
    </row>
    <row r="76" spans="1:14" ht="47.25" x14ac:dyDescent="0.25">
      <c r="A76" s="8" t="s">
        <v>270</v>
      </c>
      <c r="B76" s="8">
        <f t="shared" si="11"/>
        <v>73</v>
      </c>
      <c r="C76" s="10" t="s">
        <v>42</v>
      </c>
      <c r="D76" s="10" t="s">
        <v>11</v>
      </c>
      <c r="E76" s="10" t="s">
        <v>43</v>
      </c>
      <c r="F76" s="14">
        <v>1700</v>
      </c>
      <c r="G76" s="7">
        <v>1156</v>
      </c>
      <c r="H76" s="7">
        <v>1020</v>
      </c>
      <c r="I76" s="14">
        <v>1500</v>
      </c>
      <c r="J76" s="14">
        <f t="shared" si="6"/>
        <v>1050</v>
      </c>
      <c r="K76" s="14">
        <f t="shared" si="7"/>
        <v>900</v>
      </c>
      <c r="L76" s="36">
        <f t="shared" si="8"/>
        <v>0.88235294117647056</v>
      </c>
      <c r="M76" s="36">
        <f t="shared" si="9"/>
        <v>0.90830449826989623</v>
      </c>
      <c r="N76" s="36">
        <f t="shared" si="10"/>
        <v>0.88235294117647056</v>
      </c>
    </row>
    <row r="77" spans="1:14" ht="47.25" x14ac:dyDescent="0.25">
      <c r="A77" s="6" t="s">
        <v>271</v>
      </c>
      <c r="B77" s="8">
        <f t="shared" si="11"/>
        <v>74</v>
      </c>
      <c r="C77" s="10" t="s">
        <v>42</v>
      </c>
      <c r="D77" s="10" t="s">
        <v>43</v>
      </c>
      <c r="E77" s="10" t="s">
        <v>3</v>
      </c>
      <c r="F77" s="14">
        <v>700</v>
      </c>
      <c r="G77" s="7">
        <v>476.00000000000006</v>
      </c>
      <c r="H77" s="7">
        <v>420</v>
      </c>
      <c r="I77" s="14">
        <v>700</v>
      </c>
      <c r="J77" s="14">
        <f t="shared" si="6"/>
        <v>489.99999999999994</v>
      </c>
      <c r="K77" s="14">
        <f t="shared" si="7"/>
        <v>420</v>
      </c>
      <c r="L77" s="36">
        <f t="shared" si="8"/>
        <v>1</v>
      </c>
      <c r="M77" s="36">
        <f t="shared" si="9"/>
        <v>1.029411764705882</v>
      </c>
      <c r="N77" s="36">
        <f t="shared" si="10"/>
        <v>1</v>
      </c>
    </row>
    <row r="78" spans="1:14" ht="15.75" x14ac:dyDescent="0.25">
      <c r="A78" s="8" t="s">
        <v>164</v>
      </c>
      <c r="B78" s="8">
        <f t="shared" si="11"/>
        <v>75</v>
      </c>
      <c r="C78" s="10" t="s">
        <v>405</v>
      </c>
      <c r="D78" s="10" t="s">
        <v>11</v>
      </c>
      <c r="E78" s="10" t="s">
        <v>3</v>
      </c>
      <c r="F78" s="14"/>
      <c r="G78" s="7"/>
      <c r="H78" s="7"/>
      <c r="I78" s="14">
        <v>1500</v>
      </c>
      <c r="J78" s="14">
        <f t="shared" si="6"/>
        <v>1050</v>
      </c>
      <c r="K78" s="14">
        <f t="shared" si="7"/>
        <v>900</v>
      </c>
      <c r="L78" s="36"/>
      <c r="M78" s="36"/>
      <c r="N78" s="36"/>
    </row>
    <row r="79" spans="1:14" ht="31.5" x14ac:dyDescent="0.25">
      <c r="A79" s="8" t="s">
        <v>164</v>
      </c>
      <c r="B79" s="8">
        <f t="shared" si="11"/>
        <v>76</v>
      </c>
      <c r="C79" s="10" t="s">
        <v>406</v>
      </c>
      <c r="D79" s="10" t="s">
        <v>11</v>
      </c>
      <c r="E79" s="10" t="s">
        <v>407</v>
      </c>
      <c r="F79" s="14"/>
      <c r="G79" s="7"/>
      <c r="H79" s="7"/>
      <c r="I79" s="14">
        <v>1500</v>
      </c>
      <c r="J79" s="14">
        <f t="shared" si="6"/>
        <v>1050</v>
      </c>
      <c r="K79" s="14">
        <f t="shared" si="7"/>
        <v>900</v>
      </c>
      <c r="L79" s="36"/>
      <c r="M79" s="36"/>
      <c r="N79" s="36"/>
    </row>
    <row r="80" spans="1:14" ht="47.25" x14ac:dyDescent="0.25">
      <c r="A80" s="8" t="s">
        <v>164</v>
      </c>
      <c r="B80" s="8">
        <f t="shared" si="11"/>
        <v>77</v>
      </c>
      <c r="C80" s="10" t="s">
        <v>408</v>
      </c>
      <c r="D80" s="10" t="s">
        <v>409</v>
      </c>
      <c r="E80" s="10" t="s">
        <v>410</v>
      </c>
      <c r="F80" s="14"/>
      <c r="G80" s="7"/>
      <c r="H80" s="7"/>
      <c r="I80" s="14">
        <v>1200</v>
      </c>
      <c r="J80" s="14">
        <f t="shared" si="6"/>
        <v>840</v>
      </c>
      <c r="K80" s="14">
        <f t="shared" si="7"/>
        <v>720</v>
      </c>
      <c r="L80" s="36"/>
      <c r="M80" s="36"/>
      <c r="N80" s="36"/>
    </row>
    <row r="81" spans="1:14" ht="63" x14ac:dyDescent="0.25">
      <c r="A81" s="8" t="s">
        <v>164</v>
      </c>
      <c r="B81" s="8">
        <f t="shared" si="11"/>
        <v>78</v>
      </c>
      <c r="C81" s="10" t="s">
        <v>408</v>
      </c>
      <c r="D81" s="10" t="s">
        <v>410</v>
      </c>
      <c r="E81" s="10" t="s">
        <v>409</v>
      </c>
      <c r="F81" s="14"/>
      <c r="G81" s="7"/>
      <c r="H81" s="7"/>
      <c r="I81" s="14">
        <v>700</v>
      </c>
      <c r="J81" s="14">
        <f t="shared" si="6"/>
        <v>489.99999999999994</v>
      </c>
      <c r="K81" s="14">
        <f t="shared" si="7"/>
        <v>420</v>
      </c>
      <c r="L81" s="36"/>
      <c r="M81" s="36"/>
      <c r="N81" s="36"/>
    </row>
    <row r="82" spans="1:14" ht="47.25" x14ac:dyDescent="0.25">
      <c r="A82" s="8" t="s">
        <v>272</v>
      </c>
      <c r="B82" s="8">
        <f t="shared" si="11"/>
        <v>79</v>
      </c>
      <c r="C82" s="10" t="s">
        <v>44</v>
      </c>
      <c r="D82" s="10" t="s">
        <v>11</v>
      </c>
      <c r="E82" s="10" t="s">
        <v>45</v>
      </c>
      <c r="F82" s="14">
        <v>1700</v>
      </c>
      <c r="G82" s="7">
        <v>1156</v>
      </c>
      <c r="H82" s="7">
        <v>1020</v>
      </c>
      <c r="I82" s="14">
        <v>1500</v>
      </c>
      <c r="J82" s="14">
        <f t="shared" si="6"/>
        <v>1050</v>
      </c>
      <c r="K82" s="14">
        <f t="shared" si="7"/>
        <v>900</v>
      </c>
      <c r="L82" s="36">
        <f t="shared" si="8"/>
        <v>0.88235294117647056</v>
      </c>
      <c r="M82" s="36">
        <f t="shared" si="9"/>
        <v>0.90830449826989623</v>
      </c>
      <c r="N82" s="36">
        <f t="shared" si="10"/>
        <v>0.88235294117647056</v>
      </c>
    </row>
    <row r="83" spans="1:14" ht="63" x14ac:dyDescent="0.25">
      <c r="A83" s="8" t="s">
        <v>273</v>
      </c>
      <c r="B83" s="8">
        <f t="shared" si="11"/>
        <v>80</v>
      </c>
      <c r="C83" s="10" t="s">
        <v>44</v>
      </c>
      <c r="D83" s="10" t="s">
        <v>45</v>
      </c>
      <c r="E83" s="10" t="s">
        <v>3</v>
      </c>
      <c r="F83" s="14">
        <v>700</v>
      </c>
      <c r="G83" s="7">
        <v>476.00000000000006</v>
      </c>
      <c r="H83" s="7">
        <v>420</v>
      </c>
      <c r="I83" s="14">
        <v>700</v>
      </c>
      <c r="J83" s="14">
        <f t="shared" si="6"/>
        <v>489.99999999999994</v>
      </c>
      <c r="K83" s="14">
        <f t="shared" si="7"/>
        <v>420</v>
      </c>
      <c r="L83" s="36">
        <f t="shared" si="8"/>
        <v>1</v>
      </c>
      <c r="M83" s="36">
        <f t="shared" si="9"/>
        <v>1.029411764705882</v>
      </c>
      <c r="N83" s="36">
        <f t="shared" si="10"/>
        <v>1</v>
      </c>
    </row>
    <row r="84" spans="1:14" ht="47.25" x14ac:dyDescent="0.25">
      <c r="A84" s="8" t="s">
        <v>164</v>
      </c>
      <c r="B84" s="8">
        <f t="shared" si="11"/>
        <v>81</v>
      </c>
      <c r="C84" s="10" t="s">
        <v>413</v>
      </c>
      <c r="D84" s="10" t="s">
        <v>11</v>
      </c>
      <c r="E84" s="10" t="s">
        <v>414</v>
      </c>
      <c r="F84" s="14"/>
      <c r="G84" s="7"/>
      <c r="H84" s="7"/>
      <c r="I84" s="14">
        <v>1500</v>
      </c>
      <c r="J84" s="14">
        <f t="shared" si="6"/>
        <v>1050</v>
      </c>
      <c r="K84" s="14">
        <f t="shared" si="7"/>
        <v>900</v>
      </c>
      <c r="L84" s="36"/>
      <c r="M84" s="36"/>
      <c r="N84" s="36"/>
    </row>
    <row r="85" spans="1:14" ht="47.25" x14ac:dyDescent="0.25">
      <c r="A85" s="8" t="s">
        <v>164</v>
      </c>
      <c r="B85" s="8">
        <f t="shared" si="11"/>
        <v>82</v>
      </c>
      <c r="C85" s="10" t="s">
        <v>413</v>
      </c>
      <c r="D85" s="10" t="s">
        <v>414</v>
      </c>
      <c r="E85" s="10" t="s">
        <v>415</v>
      </c>
      <c r="F85" s="14"/>
      <c r="G85" s="7"/>
      <c r="H85" s="7"/>
      <c r="I85" s="14">
        <v>1200</v>
      </c>
      <c r="J85" s="14">
        <f t="shared" si="6"/>
        <v>840</v>
      </c>
      <c r="K85" s="14">
        <f t="shared" si="7"/>
        <v>720</v>
      </c>
      <c r="L85" s="36"/>
      <c r="M85" s="36"/>
      <c r="N85" s="36"/>
    </row>
    <row r="86" spans="1:14" ht="15.75" x14ac:dyDescent="0.25">
      <c r="A86" s="8" t="s">
        <v>164</v>
      </c>
      <c r="B86" s="8">
        <f t="shared" si="11"/>
        <v>83</v>
      </c>
      <c r="C86" s="10" t="s">
        <v>416</v>
      </c>
      <c r="D86" s="10" t="s">
        <v>11</v>
      </c>
      <c r="E86" s="10" t="s">
        <v>3</v>
      </c>
      <c r="F86" s="14"/>
      <c r="G86" s="7"/>
      <c r="H86" s="7"/>
      <c r="I86" s="14">
        <v>1500</v>
      </c>
      <c r="J86" s="14">
        <f t="shared" si="6"/>
        <v>1050</v>
      </c>
      <c r="K86" s="14">
        <f t="shared" si="7"/>
        <v>900</v>
      </c>
      <c r="L86" s="36"/>
      <c r="M86" s="36"/>
      <c r="N86" s="36"/>
    </row>
    <row r="87" spans="1:14" ht="15.75" x14ac:dyDescent="0.25">
      <c r="A87" s="8" t="s">
        <v>274</v>
      </c>
      <c r="B87" s="8">
        <f t="shared" si="11"/>
        <v>84</v>
      </c>
      <c r="C87" s="10" t="s">
        <v>46</v>
      </c>
      <c r="D87" s="10" t="s">
        <v>47</v>
      </c>
      <c r="E87" s="10" t="s">
        <v>48</v>
      </c>
      <c r="F87" s="14">
        <v>700</v>
      </c>
      <c r="G87" s="7">
        <v>476.00000000000006</v>
      </c>
      <c r="H87" s="7">
        <v>420</v>
      </c>
      <c r="I87" s="14">
        <v>700</v>
      </c>
      <c r="J87" s="14">
        <f t="shared" si="6"/>
        <v>489.99999999999994</v>
      </c>
      <c r="K87" s="14">
        <f t="shared" si="7"/>
        <v>420</v>
      </c>
      <c r="L87" s="36">
        <f t="shared" si="8"/>
        <v>1</v>
      </c>
      <c r="M87" s="36">
        <f t="shared" si="9"/>
        <v>1.029411764705882</v>
      </c>
      <c r="N87" s="36">
        <f t="shared" si="10"/>
        <v>1</v>
      </c>
    </row>
    <row r="88" spans="1:14" ht="15.75" x14ac:dyDescent="0.25">
      <c r="A88" s="8" t="s">
        <v>164</v>
      </c>
      <c r="B88" s="8">
        <f t="shared" si="11"/>
        <v>85</v>
      </c>
      <c r="C88" s="10" t="s">
        <v>417</v>
      </c>
      <c r="D88" s="10" t="s">
        <v>36</v>
      </c>
      <c r="E88" s="10" t="s">
        <v>308</v>
      </c>
      <c r="F88" s="14"/>
      <c r="G88" s="7"/>
      <c r="H88" s="7"/>
      <c r="I88" s="14">
        <v>1200</v>
      </c>
      <c r="J88" s="14">
        <f t="shared" si="6"/>
        <v>840</v>
      </c>
      <c r="K88" s="14">
        <f t="shared" si="7"/>
        <v>720</v>
      </c>
      <c r="L88" s="36"/>
      <c r="M88" s="36"/>
      <c r="N88" s="36"/>
    </row>
    <row r="89" spans="1:14" ht="47.25" x14ac:dyDescent="0.25">
      <c r="A89" s="8" t="s">
        <v>154</v>
      </c>
      <c r="B89" s="8">
        <f t="shared" si="11"/>
        <v>86</v>
      </c>
      <c r="C89" s="10" t="s">
        <v>7</v>
      </c>
      <c r="D89" s="10" t="s">
        <v>50</v>
      </c>
      <c r="E89" s="10" t="s">
        <v>51</v>
      </c>
      <c r="F89" s="14">
        <v>7500</v>
      </c>
      <c r="G89" s="7">
        <v>5100</v>
      </c>
      <c r="H89" s="7">
        <v>4500</v>
      </c>
      <c r="I89" s="14">
        <v>7500</v>
      </c>
      <c r="J89" s="14">
        <f t="shared" si="6"/>
        <v>5250</v>
      </c>
      <c r="K89" s="14">
        <f t="shared" si="7"/>
        <v>4500</v>
      </c>
      <c r="L89" s="36">
        <f t="shared" si="8"/>
        <v>1</v>
      </c>
      <c r="M89" s="36">
        <f t="shared" si="9"/>
        <v>1.0294117647058822</v>
      </c>
      <c r="N89" s="36">
        <f t="shared" si="10"/>
        <v>1</v>
      </c>
    </row>
    <row r="90" spans="1:14" s="24" customFormat="1" ht="31.5" x14ac:dyDescent="0.25">
      <c r="A90" s="8" t="s">
        <v>155</v>
      </c>
      <c r="B90" s="8">
        <f t="shared" si="11"/>
        <v>87</v>
      </c>
      <c r="C90" s="10" t="s">
        <v>7</v>
      </c>
      <c r="D90" s="10" t="s">
        <v>51</v>
      </c>
      <c r="E90" s="10" t="s">
        <v>52</v>
      </c>
      <c r="F90" s="14">
        <v>8500</v>
      </c>
      <c r="G90" s="7">
        <v>5780</v>
      </c>
      <c r="H90" s="7">
        <v>5100</v>
      </c>
      <c r="I90" s="14">
        <v>8500</v>
      </c>
      <c r="J90" s="14">
        <f t="shared" si="6"/>
        <v>5950</v>
      </c>
      <c r="K90" s="14">
        <f t="shared" si="7"/>
        <v>5100</v>
      </c>
      <c r="L90" s="36">
        <f t="shared" si="8"/>
        <v>1</v>
      </c>
      <c r="M90" s="36">
        <f t="shared" si="9"/>
        <v>1.0294117647058822</v>
      </c>
      <c r="N90" s="36">
        <f t="shared" si="10"/>
        <v>1</v>
      </c>
    </row>
    <row r="91" spans="1:14" s="24" customFormat="1" ht="31.5" x14ac:dyDescent="0.25">
      <c r="A91" s="8" t="s">
        <v>156</v>
      </c>
      <c r="B91" s="8">
        <f t="shared" si="11"/>
        <v>88</v>
      </c>
      <c r="C91" s="6" t="s">
        <v>7</v>
      </c>
      <c r="D91" s="6" t="s">
        <v>52</v>
      </c>
      <c r="E91" s="6" t="s">
        <v>53</v>
      </c>
      <c r="F91" s="14">
        <v>14400</v>
      </c>
      <c r="G91" s="7">
        <v>9792</v>
      </c>
      <c r="H91" s="7">
        <v>8640</v>
      </c>
      <c r="I91" s="14">
        <v>14400</v>
      </c>
      <c r="J91" s="14">
        <f t="shared" si="6"/>
        <v>10080</v>
      </c>
      <c r="K91" s="14">
        <f t="shared" si="7"/>
        <v>8640</v>
      </c>
      <c r="L91" s="36">
        <f t="shared" si="8"/>
        <v>1</v>
      </c>
      <c r="M91" s="36">
        <f t="shared" si="9"/>
        <v>1.0294117647058822</v>
      </c>
      <c r="N91" s="36">
        <f t="shared" si="10"/>
        <v>1</v>
      </c>
    </row>
    <row r="92" spans="1:14" s="24" customFormat="1" ht="31.5" x14ac:dyDescent="0.25">
      <c r="A92" s="8" t="s">
        <v>157</v>
      </c>
      <c r="B92" s="8">
        <f t="shared" si="11"/>
        <v>89</v>
      </c>
      <c r="C92" s="10" t="s">
        <v>7</v>
      </c>
      <c r="D92" s="10" t="s">
        <v>53</v>
      </c>
      <c r="E92" s="10" t="s">
        <v>54</v>
      </c>
      <c r="F92" s="14">
        <v>18000</v>
      </c>
      <c r="G92" s="7">
        <v>12240</v>
      </c>
      <c r="H92" s="7">
        <v>10800</v>
      </c>
      <c r="I92" s="14">
        <v>18000</v>
      </c>
      <c r="J92" s="14">
        <f t="shared" si="6"/>
        <v>12600</v>
      </c>
      <c r="K92" s="14">
        <f t="shared" si="7"/>
        <v>10800</v>
      </c>
      <c r="L92" s="36">
        <f t="shared" si="8"/>
        <v>1</v>
      </c>
      <c r="M92" s="36">
        <f t="shared" si="9"/>
        <v>1.0294117647058822</v>
      </c>
      <c r="N92" s="36">
        <f t="shared" si="10"/>
        <v>1</v>
      </c>
    </row>
    <row r="93" spans="1:14" s="24" customFormat="1" ht="31.5" x14ac:dyDescent="0.25">
      <c r="A93" s="8" t="s">
        <v>158</v>
      </c>
      <c r="B93" s="8">
        <f t="shared" si="11"/>
        <v>90</v>
      </c>
      <c r="C93" s="6" t="s">
        <v>7</v>
      </c>
      <c r="D93" s="6" t="s">
        <v>54</v>
      </c>
      <c r="E93" s="6" t="s">
        <v>55</v>
      </c>
      <c r="F93" s="14">
        <v>14400</v>
      </c>
      <c r="G93" s="7">
        <v>9792</v>
      </c>
      <c r="H93" s="7">
        <v>8640</v>
      </c>
      <c r="I93" s="14">
        <v>14400</v>
      </c>
      <c r="J93" s="14">
        <f t="shared" si="6"/>
        <v>10080</v>
      </c>
      <c r="K93" s="14">
        <f t="shared" si="7"/>
        <v>8640</v>
      </c>
      <c r="L93" s="36">
        <f t="shared" si="8"/>
        <v>1</v>
      </c>
      <c r="M93" s="36">
        <f t="shared" si="9"/>
        <v>1.0294117647058822</v>
      </c>
      <c r="N93" s="36">
        <f t="shared" si="10"/>
        <v>1</v>
      </c>
    </row>
    <row r="94" spans="1:14" s="24" customFormat="1" ht="47.25" x14ac:dyDescent="0.25">
      <c r="A94" s="8" t="s">
        <v>159</v>
      </c>
      <c r="B94" s="8">
        <f t="shared" si="11"/>
        <v>91</v>
      </c>
      <c r="C94" s="6" t="s">
        <v>7</v>
      </c>
      <c r="D94" s="6" t="s">
        <v>55</v>
      </c>
      <c r="E94" s="6" t="s">
        <v>56</v>
      </c>
      <c r="F94" s="14">
        <v>8500</v>
      </c>
      <c r="G94" s="7">
        <v>5780</v>
      </c>
      <c r="H94" s="7">
        <v>5100</v>
      </c>
      <c r="I94" s="14">
        <v>8500</v>
      </c>
      <c r="J94" s="14">
        <f t="shared" si="6"/>
        <v>5950</v>
      </c>
      <c r="K94" s="14">
        <f t="shared" si="7"/>
        <v>5100</v>
      </c>
      <c r="L94" s="36">
        <f t="shared" si="8"/>
        <v>1</v>
      </c>
      <c r="M94" s="36">
        <f t="shared" si="9"/>
        <v>1.0294117647058822</v>
      </c>
      <c r="N94" s="36">
        <f t="shared" si="10"/>
        <v>1</v>
      </c>
    </row>
    <row r="95" spans="1:14" s="24" customFormat="1" ht="47.25" x14ac:dyDescent="0.25">
      <c r="A95" s="8" t="s">
        <v>160</v>
      </c>
      <c r="B95" s="8">
        <f t="shared" si="11"/>
        <v>92</v>
      </c>
      <c r="C95" s="6" t="s">
        <v>7</v>
      </c>
      <c r="D95" s="6" t="s">
        <v>56</v>
      </c>
      <c r="E95" s="6" t="s">
        <v>57</v>
      </c>
      <c r="F95" s="14">
        <v>5600</v>
      </c>
      <c r="G95" s="7">
        <v>3808.0000000000005</v>
      </c>
      <c r="H95" s="7">
        <v>3360</v>
      </c>
      <c r="I95" s="14">
        <v>5600</v>
      </c>
      <c r="J95" s="14">
        <f t="shared" si="6"/>
        <v>3919.9999999999995</v>
      </c>
      <c r="K95" s="14">
        <f t="shared" si="7"/>
        <v>3360</v>
      </c>
      <c r="L95" s="36">
        <f t="shared" si="8"/>
        <v>1</v>
      </c>
      <c r="M95" s="36">
        <f t="shared" si="9"/>
        <v>1.029411764705882</v>
      </c>
      <c r="N95" s="36">
        <f t="shared" si="10"/>
        <v>1</v>
      </c>
    </row>
    <row r="96" spans="1:14" s="24" customFormat="1" ht="31.5" x14ac:dyDescent="0.25">
      <c r="A96" s="8" t="s">
        <v>168</v>
      </c>
      <c r="B96" s="8">
        <f t="shared" si="11"/>
        <v>93</v>
      </c>
      <c r="C96" s="10" t="s">
        <v>68</v>
      </c>
      <c r="D96" s="10" t="s">
        <v>7</v>
      </c>
      <c r="E96" s="10" t="s">
        <v>69</v>
      </c>
      <c r="F96" s="14">
        <v>8000</v>
      </c>
      <c r="G96" s="7">
        <v>5440</v>
      </c>
      <c r="H96" s="7">
        <v>4800</v>
      </c>
      <c r="I96" s="14">
        <v>8000</v>
      </c>
      <c r="J96" s="14">
        <f t="shared" si="6"/>
        <v>5600</v>
      </c>
      <c r="K96" s="14">
        <f t="shared" si="7"/>
        <v>4800</v>
      </c>
      <c r="L96" s="36">
        <f t="shared" si="8"/>
        <v>1</v>
      </c>
      <c r="M96" s="36">
        <f t="shared" si="9"/>
        <v>1.0294117647058822</v>
      </c>
      <c r="N96" s="36">
        <f t="shared" si="10"/>
        <v>1</v>
      </c>
    </row>
    <row r="97" spans="1:14" s="24" customFormat="1" ht="31.5" x14ac:dyDescent="0.25">
      <c r="A97" s="8" t="s">
        <v>169</v>
      </c>
      <c r="B97" s="8">
        <f t="shared" si="11"/>
        <v>94</v>
      </c>
      <c r="C97" s="10" t="s">
        <v>68</v>
      </c>
      <c r="D97" s="10" t="s">
        <v>69</v>
      </c>
      <c r="E97" s="10" t="s">
        <v>70</v>
      </c>
      <c r="F97" s="14">
        <v>7650</v>
      </c>
      <c r="G97" s="7">
        <v>5202</v>
      </c>
      <c r="H97" s="7">
        <v>4590</v>
      </c>
      <c r="I97" s="14">
        <v>7650</v>
      </c>
      <c r="J97" s="14">
        <f t="shared" si="6"/>
        <v>5355</v>
      </c>
      <c r="K97" s="14">
        <f t="shared" si="7"/>
        <v>4590</v>
      </c>
      <c r="L97" s="36">
        <f t="shared" si="8"/>
        <v>1</v>
      </c>
      <c r="M97" s="36">
        <f t="shared" si="9"/>
        <v>1.0294117647058822</v>
      </c>
      <c r="N97" s="36">
        <f t="shared" si="10"/>
        <v>1</v>
      </c>
    </row>
    <row r="98" spans="1:14" s="24" customFormat="1" ht="15.75" x14ac:dyDescent="0.25">
      <c r="A98" s="8" t="s">
        <v>186</v>
      </c>
      <c r="B98" s="8">
        <f t="shared" si="11"/>
        <v>95</v>
      </c>
      <c r="C98" s="10" t="s">
        <v>91</v>
      </c>
      <c r="D98" s="10" t="s">
        <v>87</v>
      </c>
      <c r="E98" s="10" t="s">
        <v>92</v>
      </c>
      <c r="F98" s="14">
        <v>4500</v>
      </c>
      <c r="G98" s="7">
        <v>3060</v>
      </c>
      <c r="H98" s="7">
        <v>2700</v>
      </c>
      <c r="I98" s="14">
        <v>4500</v>
      </c>
      <c r="J98" s="14">
        <f t="shared" si="6"/>
        <v>3150</v>
      </c>
      <c r="K98" s="14">
        <f t="shared" si="7"/>
        <v>2700</v>
      </c>
      <c r="L98" s="36">
        <f t="shared" si="8"/>
        <v>1</v>
      </c>
      <c r="M98" s="36">
        <f t="shared" si="9"/>
        <v>1.0294117647058822</v>
      </c>
      <c r="N98" s="36">
        <f t="shared" si="10"/>
        <v>1</v>
      </c>
    </row>
    <row r="99" spans="1:14" s="24" customFormat="1" ht="15.75" x14ac:dyDescent="0.25">
      <c r="A99" s="8" t="s">
        <v>187</v>
      </c>
      <c r="B99" s="8">
        <f t="shared" si="11"/>
        <v>96</v>
      </c>
      <c r="C99" s="10" t="s">
        <v>91</v>
      </c>
      <c r="D99" s="10" t="s">
        <v>92</v>
      </c>
      <c r="E99" s="10" t="s">
        <v>3</v>
      </c>
      <c r="F99" s="38">
        <v>900</v>
      </c>
      <c r="G99" s="25">
        <f t="shared" ref="G99" si="12">0.68*F99</f>
        <v>612</v>
      </c>
      <c r="H99" s="25">
        <f t="shared" ref="H99" si="13">0.6*F99</f>
        <v>540</v>
      </c>
      <c r="I99" s="38">
        <v>1800</v>
      </c>
      <c r="J99" s="14">
        <f t="shared" si="6"/>
        <v>1260</v>
      </c>
      <c r="K99" s="14">
        <f t="shared" si="7"/>
        <v>1080</v>
      </c>
      <c r="L99" s="36">
        <f t="shared" si="8"/>
        <v>2</v>
      </c>
      <c r="M99" s="36">
        <f t="shared" si="9"/>
        <v>2.0588235294117645</v>
      </c>
      <c r="N99" s="36">
        <f t="shared" si="10"/>
        <v>2</v>
      </c>
    </row>
    <row r="100" spans="1:14" ht="15.75" x14ac:dyDescent="0.25">
      <c r="A100" s="8" t="s">
        <v>170</v>
      </c>
      <c r="B100" s="8">
        <f t="shared" si="11"/>
        <v>97</v>
      </c>
      <c r="C100" s="10" t="s">
        <v>71</v>
      </c>
      <c r="D100" s="10" t="s">
        <v>4</v>
      </c>
      <c r="E100" s="10"/>
      <c r="F100" s="14">
        <v>4500</v>
      </c>
      <c r="G100" s="7">
        <v>3060</v>
      </c>
      <c r="H100" s="7">
        <v>2700</v>
      </c>
      <c r="I100" s="14">
        <v>4500</v>
      </c>
      <c r="J100" s="14">
        <f t="shared" si="6"/>
        <v>3150</v>
      </c>
      <c r="K100" s="14">
        <f t="shared" si="7"/>
        <v>2700</v>
      </c>
      <c r="L100" s="36">
        <f t="shared" si="8"/>
        <v>1</v>
      </c>
      <c r="M100" s="36">
        <f t="shared" si="9"/>
        <v>1.0294117647058822</v>
      </c>
      <c r="N100" s="36">
        <f t="shared" si="10"/>
        <v>1</v>
      </c>
    </row>
    <row r="101" spans="1:14" ht="15.75" x14ac:dyDescent="0.25">
      <c r="A101" s="8" t="s">
        <v>165</v>
      </c>
      <c r="B101" s="8">
        <f t="shared" si="11"/>
        <v>98</v>
      </c>
      <c r="C101" s="10" t="s">
        <v>64</v>
      </c>
      <c r="D101" s="10" t="s">
        <v>7</v>
      </c>
      <c r="E101" s="10" t="s">
        <v>65</v>
      </c>
      <c r="F101" s="14">
        <v>9000</v>
      </c>
      <c r="G101" s="7">
        <v>6120</v>
      </c>
      <c r="H101" s="7">
        <v>5400</v>
      </c>
      <c r="I101" s="14">
        <v>9000</v>
      </c>
      <c r="J101" s="14">
        <f t="shared" si="6"/>
        <v>6300</v>
      </c>
      <c r="K101" s="14">
        <f t="shared" si="7"/>
        <v>5400</v>
      </c>
      <c r="L101" s="36">
        <f t="shared" si="8"/>
        <v>1</v>
      </c>
      <c r="M101" s="36">
        <f t="shared" si="9"/>
        <v>1.0294117647058822</v>
      </c>
      <c r="N101" s="36">
        <f t="shared" si="10"/>
        <v>1</v>
      </c>
    </row>
    <row r="102" spans="1:14" ht="31.5" x14ac:dyDescent="0.25">
      <c r="A102" s="8" t="s">
        <v>166</v>
      </c>
      <c r="B102" s="8">
        <f t="shared" si="11"/>
        <v>99</v>
      </c>
      <c r="C102" s="10" t="s">
        <v>64</v>
      </c>
      <c r="D102" s="10" t="s">
        <v>65</v>
      </c>
      <c r="E102" s="10" t="s">
        <v>66</v>
      </c>
      <c r="F102" s="14">
        <v>4200</v>
      </c>
      <c r="G102" s="7">
        <v>2856</v>
      </c>
      <c r="H102" s="7">
        <v>2520</v>
      </c>
      <c r="I102" s="14">
        <v>4200</v>
      </c>
      <c r="J102" s="14">
        <f t="shared" si="6"/>
        <v>2940</v>
      </c>
      <c r="K102" s="14">
        <f t="shared" si="7"/>
        <v>2520</v>
      </c>
      <c r="L102" s="36">
        <f t="shared" si="8"/>
        <v>1</v>
      </c>
      <c r="M102" s="36">
        <f t="shared" si="9"/>
        <v>1.0294117647058822</v>
      </c>
      <c r="N102" s="36">
        <f t="shared" si="10"/>
        <v>1</v>
      </c>
    </row>
    <row r="103" spans="1:14" ht="31.5" x14ac:dyDescent="0.25">
      <c r="A103" s="8" t="s">
        <v>167</v>
      </c>
      <c r="B103" s="8">
        <f t="shared" si="11"/>
        <v>100</v>
      </c>
      <c r="C103" s="10" t="s">
        <v>64</v>
      </c>
      <c r="D103" s="10" t="s">
        <v>66</v>
      </c>
      <c r="E103" s="10" t="s">
        <v>67</v>
      </c>
      <c r="F103" s="14">
        <v>3000</v>
      </c>
      <c r="G103" s="7">
        <v>2040.0000000000002</v>
      </c>
      <c r="H103" s="7">
        <v>1800</v>
      </c>
      <c r="I103" s="14">
        <v>3000</v>
      </c>
      <c r="J103" s="14">
        <f t="shared" si="6"/>
        <v>2100</v>
      </c>
      <c r="K103" s="14">
        <f t="shared" si="7"/>
        <v>1800</v>
      </c>
      <c r="L103" s="36">
        <f t="shared" si="8"/>
        <v>1</v>
      </c>
      <c r="M103" s="36">
        <f t="shared" si="9"/>
        <v>1.0294117647058822</v>
      </c>
      <c r="N103" s="36">
        <f t="shared" si="10"/>
        <v>1</v>
      </c>
    </row>
    <row r="104" spans="1:14" ht="15.75" x14ac:dyDescent="0.25">
      <c r="A104" s="8" t="s">
        <v>195</v>
      </c>
      <c r="B104" s="8">
        <f t="shared" si="11"/>
        <v>101</v>
      </c>
      <c r="C104" s="10" t="s">
        <v>36</v>
      </c>
      <c r="D104" s="10" t="s">
        <v>64</v>
      </c>
      <c r="E104" s="10" t="s">
        <v>79</v>
      </c>
      <c r="F104" s="14">
        <v>1100</v>
      </c>
      <c r="G104" s="7">
        <v>748</v>
      </c>
      <c r="H104" s="7">
        <v>660</v>
      </c>
      <c r="I104" s="14">
        <v>1100</v>
      </c>
      <c r="J104" s="14">
        <f t="shared" si="6"/>
        <v>770</v>
      </c>
      <c r="K104" s="14">
        <f t="shared" si="7"/>
        <v>660</v>
      </c>
      <c r="L104" s="36">
        <f t="shared" si="8"/>
        <v>1</v>
      </c>
      <c r="M104" s="36">
        <f t="shared" si="9"/>
        <v>1.0294117647058822</v>
      </c>
      <c r="N104" s="36">
        <f t="shared" si="10"/>
        <v>1</v>
      </c>
    </row>
    <row r="105" spans="1:14" ht="47.25" x14ac:dyDescent="0.25">
      <c r="A105" s="8" t="s">
        <v>173</v>
      </c>
      <c r="B105" s="8">
        <f t="shared" si="11"/>
        <v>102</v>
      </c>
      <c r="C105" s="42" t="s">
        <v>323</v>
      </c>
      <c r="D105" s="10" t="s">
        <v>58</v>
      </c>
      <c r="E105" s="10" t="s">
        <v>78</v>
      </c>
      <c r="F105" s="14">
        <v>2800</v>
      </c>
      <c r="G105" s="7">
        <v>1904.0000000000002</v>
      </c>
      <c r="H105" s="7">
        <v>1680</v>
      </c>
      <c r="I105" s="38">
        <v>1500</v>
      </c>
      <c r="J105" s="14">
        <f t="shared" si="6"/>
        <v>1050</v>
      </c>
      <c r="K105" s="14">
        <f t="shared" si="7"/>
        <v>900</v>
      </c>
      <c r="L105" s="36">
        <f t="shared" si="8"/>
        <v>0.5357142857142857</v>
      </c>
      <c r="M105" s="36">
        <f t="shared" si="9"/>
        <v>0.55147058823529405</v>
      </c>
      <c r="N105" s="36">
        <f t="shared" si="10"/>
        <v>0.5357142857142857</v>
      </c>
    </row>
    <row r="106" spans="1:14" ht="31.5" x14ac:dyDescent="0.25">
      <c r="A106" s="8" t="s">
        <v>174</v>
      </c>
      <c r="B106" s="8">
        <f t="shared" si="11"/>
        <v>103</v>
      </c>
      <c r="C106" s="42" t="s">
        <v>323</v>
      </c>
      <c r="D106" s="10" t="s">
        <v>78</v>
      </c>
      <c r="E106" s="10" t="s">
        <v>9</v>
      </c>
      <c r="F106" s="14">
        <v>1100</v>
      </c>
      <c r="G106" s="7">
        <v>748</v>
      </c>
      <c r="H106" s="7">
        <v>660</v>
      </c>
      <c r="I106" s="38">
        <v>2200</v>
      </c>
      <c r="J106" s="14">
        <f t="shared" si="6"/>
        <v>1540</v>
      </c>
      <c r="K106" s="14">
        <f t="shared" si="7"/>
        <v>1320</v>
      </c>
      <c r="L106" s="36">
        <f t="shared" si="8"/>
        <v>2</v>
      </c>
      <c r="M106" s="36">
        <f t="shared" si="9"/>
        <v>2.0588235294117645</v>
      </c>
      <c r="N106" s="36">
        <f t="shared" si="10"/>
        <v>2</v>
      </c>
    </row>
    <row r="107" spans="1:14" ht="31.5" x14ac:dyDescent="0.25">
      <c r="A107" s="8" t="s">
        <v>175</v>
      </c>
      <c r="B107" s="8">
        <f t="shared" si="11"/>
        <v>104</v>
      </c>
      <c r="C107" s="42" t="s">
        <v>29</v>
      </c>
      <c r="D107" s="10" t="s">
        <v>7</v>
      </c>
      <c r="E107" s="10" t="s">
        <v>58</v>
      </c>
      <c r="F107" s="14">
        <v>3000</v>
      </c>
      <c r="G107" s="7">
        <v>2040.0000000000002</v>
      </c>
      <c r="H107" s="7">
        <v>1800</v>
      </c>
      <c r="I107" s="14">
        <v>3000</v>
      </c>
      <c r="J107" s="14">
        <f t="shared" si="6"/>
        <v>2100</v>
      </c>
      <c r="K107" s="14">
        <f t="shared" si="7"/>
        <v>1800</v>
      </c>
      <c r="L107" s="36">
        <f t="shared" si="8"/>
        <v>1</v>
      </c>
      <c r="M107" s="36">
        <f t="shared" si="9"/>
        <v>1.0294117647058822</v>
      </c>
      <c r="N107" s="36">
        <f t="shared" si="10"/>
        <v>1</v>
      </c>
    </row>
    <row r="108" spans="1:14" s="19" customFormat="1" ht="47.25" x14ac:dyDescent="0.25">
      <c r="A108" s="8" t="s">
        <v>176</v>
      </c>
      <c r="B108" s="8">
        <f t="shared" si="11"/>
        <v>105</v>
      </c>
      <c r="C108" s="42" t="s">
        <v>29</v>
      </c>
      <c r="D108" s="10" t="s">
        <v>58</v>
      </c>
      <c r="E108" s="10" t="s">
        <v>80</v>
      </c>
      <c r="F108" s="14">
        <v>2100</v>
      </c>
      <c r="G108" s="7">
        <v>1428</v>
      </c>
      <c r="H108" s="7">
        <v>1260</v>
      </c>
      <c r="I108" s="14">
        <v>2100</v>
      </c>
      <c r="J108" s="14">
        <f t="shared" si="6"/>
        <v>1470</v>
      </c>
      <c r="K108" s="14">
        <f t="shared" si="7"/>
        <v>1260</v>
      </c>
      <c r="L108" s="36">
        <f t="shared" si="8"/>
        <v>1</v>
      </c>
      <c r="M108" s="36">
        <f t="shared" si="9"/>
        <v>1.0294117647058822</v>
      </c>
      <c r="N108" s="36">
        <f t="shared" si="10"/>
        <v>1</v>
      </c>
    </row>
    <row r="109" spans="1:14" ht="31.5" x14ac:dyDescent="0.25">
      <c r="A109" s="8" t="s">
        <v>177</v>
      </c>
      <c r="B109" s="8">
        <f t="shared" si="11"/>
        <v>106</v>
      </c>
      <c r="C109" s="42" t="s">
        <v>29</v>
      </c>
      <c r="D109" s="10" t="s">
        <v>7</v>
      </c>
      <c r="E109" s="10" t="s">
        <v>81</v>
      </c>
      <c r="F109" s="14">
        <v>3000</v>
      </c>
      <c r="G109" s="7">
        <v>2040.0000000000002</v>
      </c>
      <c r="H109" s="7">
        <v>1800</v>
      </c>
      <c r="I109" s="14">
        <v>3000</v>
      </c>
      <c r="J109" s="14">
        <f t="shared" si="6"/>
        <v>2100</v>
      </c>
      <c r="K109" s="14">
        <f t="shared" si="7"/>
        <v>1800</v>
      </c>
      <c r="L109" s="36">
        <f t="shared" si="8"/>
        <v>1</v>
      </c>
      <c r="M109" s="36">
        <f t="shared" si="9"/>
        <v>1.0294117647058822</v>
      </c>
      <c r="N109" s="36">
        <f t="shared" si="10"/>
        <v>1</v>
      </c>
    </row>
    <row r="110" spans="1:14" ht="31.5" x14ac:dyDescent="0.25">
      <c r="A110" s="8" t="s">
        <v>178</v>
      </c>
      <c r="B110" s="8">
        <f t="shared" si="11"/>
        <v>107</v>
      </c>
      <c r="C110" s="42" t="s">
        <v>29</v>
      </c>
      <c r="D110" s="10" t="s">
        <v>81</v>
      </c>
      <c r="E110" s="10" t="s">
        <v>82</v>
      </c>
      <c r="F110" s="14">
        <v>2100</v>
      </c>
      <c r="G110" s="7">
        <v>1428</v>
      </c>
      <c r="H110" s="7">
        <v>1260</v>
      </c>
      <c r="I110" s="14">
        <v>2100</v>
      </c>
      <c r="J110" s="14">
        <f t="shared" si="6"/>
        <v>1470</v>
      </c>
      <c r="K110" s="14">
        <f t="shared" si="7"/>
        <v>1260</v>
      </c>
      <c r="L110" s="36">
        <f t="shared" si="8"/>
        <v>1</v>
      </c>
      <c r="M110" s="36">
        <f t="shared" si="9"/>
        <v>1.0294117647058822</v>
      </c>
      <c r="N110" s="36">
        <f t="shared" si="10"/>
        <v>1</v>
      </c>
    </row>
    <row r="111" spans="1:14" ht="31.5" x14ac:dyDescent="0.25">
      <c r="A111" s="8" t="s">
        <v>161</v>
      </c>
      <c r="B111" s="8">
        <f t="shared" si="11"/>
        <v>108</v>
      </c>
      <c r="C111" s="10" t="s">
        <v>419</v>
      </c>
      <c r="D111" s="6" t="s">
        <v>59</v>
      </c>
      <c r="E111" s="6" t="s">
        <v>60</v>
      </c>
      <c r="F111" s="14">
        <v>15000</v>
      </c>
      <c r="G111" s="7">
        <v>10200</v>
      </c>
      <c r="H111" s="7">
        <v>9000</v>
      </c>
      <c r="I111" s="14">
        <v>15000</v>
      </c>
      <c r="J111" s="14">
        <f t="shared" si="6"/>
        <v>10500</v>
      </c>
      <c r="K111" s="14">
        <f t="shared" si="7"/>
        <v>9000</v>
      </c>
      <c r="L111" s="36">
        <f t="shared" si="8"/>
        <v>1</v>
      </c>
      <c r="M111" s="36">
        <f t="shared" si="9"/>
        <v>1.0294117647058822</v>
      </c>
      <c r="N111" s="36">
        <f t="shared" si="10"/>
        <v>1</v>
      </c>
    </row>
    <row r="112" spans="1:14" ht="47.25" x14ac:dyDescent="0.25">
      <c r="A112" s="8" t="s">
        <v>162</v>
      </c>
      <c r="B112" s="8">
        <f t="shared" si="11"/>
        <v>109</v>
      </c>
      <c r="C112" s="6" t="s">
        <v>420</v>
      </c>
      <c r="D112" s="10" t="s">
        <v>163</v>
      </c>
      <c r="E112" s="10" t="s">
        <v>61</v>
      </c>
      <c r="F112" s="14">
        <v>8000</v>
      </c>
      <c r="G112" s="7">
        <v>5440</v>
      </c>
      <c r="H112" s="7">
        <v>4800</v>
      </c>
      <c r="I112" s="14">
        <v>8000</v>
      </c>
      <c r="J112" s="14">
        <f t="shared" si="6"/>
        <v>5600</v>
      </c>
      <c r="K112" s="14">
        <f t="shared" si="7"/>
        <v>4800</v>
      </c>
      <c r="L112" s="36">
        <f t="shared" si="8"/>
        <v>1</v>
      </c>
      <c r="M112" s="36">
        <f t="shared" si="9"/>
        <v>1.0294117647058822</v>
      </c>
      <c r="N112" s="36">
        <f t="shared" si="10"/>
        <v>1</v>
      </c>
    </row>
    <row r="113" spans="1:14" ht="63" x14ac:dyDescent="0.25">
      <c r="A113" s="8" t="s">
        <v>164</v>
      </c>
      <c r="B113" s="8">
        <f t="shared" si="11"/>
        <v>110</v>
      </c>
      <c r="C113" s="6" t="s">
        <v>420</v>
      </c>
      <c r="D113" s="10" t="s">
        <v>62</v>
      </c>
      <c r="E113" s="10" t="s">
        <v>63</v>
      </c>
      <c r="F113" s="14"/>
      <c r="G113" s="7"/>
      <c r="H113" s="7"/>
      <c r="I113" s="14">
        <v>8000</v>
      </c>
      <c r="J113" s="14">
        <f t="shared" si="6"/>
        <v>5600</v>
      </c>
      <c r="K113" s="14">
        <f t="shared" si="7"/>
        <v>4800</v>
      </c>
      <c r="L113" s="36"/>
      <c r="M113" s="36"/>
      <c r="N113" s="36"/>
    </row>
    <row r="114" spans="1:14" ht="15.75" x14ac:dyDescent="0.25">
      <c r="A114" s="8" t="s">
        <v>222</v>
      </c>
      <c r="B114" s="8">
        <f t="shared" si="11"/>
        <v>111</v>
      </c>
      <c r="C114" s="10" t="s">
        <v>5</v>
      </c>
      <c r="D114" s="10" t="s">
        <v>7</v>
      </c>
      <c r="E114" s="10" t="s">
        <v>131</v>
      </c>
      <c r="F114" s="14">
        <v>1500</v>
      </c>
      <c r="G114" s="7">
        <v>1020.0000000000001</v>
      </c>
      <c r="H114" s="7">
        <v>900</v>
      </c>
      <c r="I114" s="14">
        <f>F114/0.8</f>
        <v>1875</v>
      </c>
      <c r="J114" s="14">
        <f t="shared" si="6"/>
        <v>1312.5</v>
      </c>
      <c r="K114" s="14">
        <f t="shared" si="7"/>
        <v>1125</v>
      </c>
      <c r="L114" s="36">
        <f t="shared" si="8"/>
        <v>1.25</v>
      </c>
      <c r="M114" s="36">
        <f t="shared" si="9"/>
        <v>1.2867647058823528</v>
      </c>
      <c r="N114" s="36">
        <f t="shared" si="10"/>
        <v>1.25</v>
      </c>
    </row>
    <row r="115" spans="1:14" ht="15.75" x14ac:dyDescent="0.25">
      <c r="A115" s="8" t="s">
        <v>222</v>
      </c>
      <c r="B115" s="8">
        <f t="shared" si="11"/>
        <v>112</v>
      </c>
      <c r="C115" s="10" t="s">
        <v>5</v>
      </c>
      <c r="D115" s="10" t="s">
        <v>131</v>
      </c>
      <c r="E115" s="10" t="s">
        <v>3</v>
      </c>
      <c r="F115" s="14">
        <v>1500</v>
      </c>
      <c r="G115" s="7">
        <v>1020.0000000000001</v>
      </c>
      <c r="H115" s="7">
        <v>900</v>
      </c>
      <c r="I115" s="14">
        <v>1500</v>
      </c>
      <c r="J115" s="14">
        <f t="shared" si="6"/>
        <v>1050</v>
      </c>
      <c r="K115" s="14">
        <f t="shared" si="7"/>
        <v>900</v>
      </c>
      <c r="L115" s="36">
        <f t="shared" si="8"/>
        <v>1</v>
      </c>
      <c r="M115" s="36">
        <f t="shared" si="9"/>
        <v>1.0294117647058822</v>
      </c>
      <c r="N115" s="36">
        <f t="shared" si="10"/>
        <v>1</v>
      </c>
    </row>
    <row r="116" spans="1:14" ht="15.75" x14ac:dyDescent="0.25">
      <c r="A116" s="8" t="s">
        <v>164</v>
      </c>
      <c r="B116" s="8">
        <f t="shared" si="11"/>
        <v>113</v>
      </c>
      <c r="C116" s="10" t="s">
        <v>150</v>
      </c>
      <c r="D116" s="10" t="s">
        <v>305</v>
      </c>
      <c r="E116" s="42" t="s">
        <v>306</v>
      </c>
      <c r="F116" s="14"/>
      <c r="G116" s="7"/>
      <c r="H116" s="7"/>
      <c r="I116" s="14">
        <v>1700</v>
      </c>
      <c r="J116" s="14">
        <f t="shared" si="6"/>
        <v>1190</v>
      </c>
      <c r="K116" s="14">
        <f t="shared" si="7"/>
        <v>1020</v>
      </c>
      <c r="L116" s="36"/>
      <c r="M116" s="36"/>
      <c r="N116" s="36"/>
    </row>
    <row r="117" spans="1:14" ht="15.75" x14ac:dyDescent="0.25">
      <c r="A117" s="8" t="s">
        <v>164</v>
      </c>
      <c r="B117" s="8">
        <f t="shared" si="11"/>
        <v>114</v>
      </c>
      <c r="C117" s="10" t="s">
        <v>307</v>
      </c>
      <c r="D117" s="10" t="s">
        <v>305</v>
      </c>
      <c r="E117" s="42" t="s">
        <v>280</v>
      </c>
      <c r="F117" s="14"/>
      <c r="G117" s="7"/>
      <c r="H117" s="7"/>
      <c r="I117" s="14">
        <v>1700</v>
      </c>
      <c r="J117" s="14">
        <f t="shared" si="6"/>
        <v>1190</v>
      </c>
      <c r="K117" s="14">
        <f t="shared" si="7"/>
        <v>1020</v>
      </c>
      <c r="L117" s="36"/>
      <c r="M117" s="36"/>
      <c r="N117" s="36"/>
    </row>
    <row r="118" spans="1:14" ht="15.75" x14ac:dyDescent="0.25">
      <c r="A118" s="8" t="s">
        <v>164</v>
      </c>
      <c r="B118" s="8">
        <f t="shared" si="11"/>
        <v>115</v>
      </c>
      <c r="C118" s="10" t="s">
        <v>308</v>
      </c>
      <c r="D118" s="10" t="s">
        <v>305</v>
      </c>
      <c r="E118" s="42" t="s">
        <v>306</v>
      </c>
      <c r="F118" s="14"/>
      <c r="G118" s="7"/>
      <c r="H118" s="7"/>
      <c r="I118" s="14">
        <v>1700</v>
      </c>
      <c r="J118" s="14">
        <f t="shared" si="6"/>
        <v>1190</v>
      </c>
      <c r="K118" s="14">
        <f t="shared" si="7"/>
        <v>1020</v>
      </c>
      <c r="L118" s="36"/>
      <c r="M118" s="36"/>
      <c r="N118" s="36"/>
    </row>
    <row r="119" spans="1:14" ht="15.75" x14ac:dyDescent="0.25">
      <c r="A119" s="8" t="s">
        <v>164</v>
      </c>
      <c r="B119" s="8">
        <f t="shared" si="11"/>
        <v>116</v>
      </c>
      <c r="C119" s="10" t="s">
        <v>309</v>
      </c>
      <c r="D119" s="10" t="s">
        <v>310</v>
      </c>
      <c r="E119" s="42" t="s">
        <v>306</v>
      </c>
      <c r="F119" s="14"/>
      <c r="G119" s="7"/>
      <c r="H119" s="7"/>
      <c r="I119" s="14">
        <v>1700</v>
      </c>
      <c r="J119" s="14">
        <f t="shared" si="6"/>
        <v>1190</v>
      </c>
      <c r="K119" s="14">
        <f t="shared" si="7"/>
        <v>1020</v>
      </c>
      <c r="L119" s="36"/>
      <c r="M119" s="36"/>
      <c r="N119" s="36"/>
    </row>
    <row r="120" spans="1:14" ht="15.75" x14ac:dyDescent="0.25">
      <c r="A120" s="8" t="s">
        <v>164</v>
      </c>
      <c r="B120" s="8">
        <f t="shared" si="11"/>
        <v>117</v>
      </c>
      <c r="C120" s="10" t="s">
        <v>311</v>
      </c>
      <c r="D120" s="10" t="s">
        <v>309</v>
      </c>
      <c r="E120" s="10" t="s">
        <v>3</v>
      </c>
      <c r="F120" s="14"/>
      <c r="G120" s="7"/>
      <c r="H120" s="7"/>
      <c r="I120" s="14">
        <v>1700</v>
      </c>
      <c r="J120" s="14">
        <f t="shared" si="6"/>
        <v>1190</v>
      </c>
      <c r="K120" s="14">
        <f t="shared" si="7"/>
        <v>1020</v>
      </c>
      <c r="L120" s="36"/>
      <c r="M120" s="36"/>
      <c r="N120" s="36"/>
    </row>
    <row r="121" spans="1:14" ht="15.75" x14ac:dyDescent="0.25">
      <c r="A121" s="8" t="s">
        <v>164</v>
      </c>
      <c r="B121" s="8">
        <f t="shared" si="11"/>
        <v>118</v>
      </c>
      <c r="C121" s="10" t="s">
        <v>305</v>
      </c>
      <c r="D121" s="10" t="s">
        <v>312</v>
      </c>
      <c r="E121" s="10" t="s">
        <v>57</v>
      </c>
      <c r="F121" s="14"/>
      <c r="G121" s="7"/>
      <c r="H121" s="7"/>
      <c r="I121" s="14">
        <v>1300</v>
      </c>
      <c r="J121" s="14">
        <f t="shared" si="6"/>
        <v>909.99999999999989</v>
      </c>
      <c r="K121" s="14">
        <f t="shared" si="7"/>
        <v>780</v>
      </c>
      <c r="L121" s="36"/>
      <c r="M121" s="36"/>
      <c r="N121" s="36"/>
    </row>
    <row r="122" spans="1:14" ht="15.75" x14ac:dyDescent="0.25">
      <c r="A122" s="8" t="s">
        <v>164</v>
      </c>
      <c r="B122" s="8">
        <f t="shared" si="11"/>
        <v>119</v>
      </c>
      <c r="C122" s="10" t="s">
        <v>313</v>
      </c>
      <c r="D122" s="10" t="s">
        <v>310</v>
      </c>
      <c r="E122" s="10" t="s">
        <v>311</v>
      </c>
      <c r="F122" s="14"/>
      <c r="G122" s="7"/>
      <c r="H122" s="7"/>
      <c r="I122" s="14">
        <v>1700</v>
      </c>
      <c r="J122" s="14">
        <f t="shared" si="6"/>
        <v>1190</v>
      </c>
      <c r="K122" s="14">
        <f t="shared" si="7"/>
        <v>1020</v>
      </c>
      <c r="L122" s="36"/>
      <c r="M122" s="36"/>
      <c r="N122" s="36"/>
    </row>
    <row r="123" spans="1:14" ht="31.5" x14ac:dyDescent="0.25">
      <c r="A123" s="8" t="s">
        <v>164</v>
      </c>
      <c r="B123" s="8">
        <f t="shared" si="11"/>
        <v>120</v>
      </c>
      <c r="C123" s="10" t="s">
        <v>314</v>
      </c>
      <c r="D123" s="10" t="s">
        <v>310</v>
      </c>
      <c r="E123" s="10" t="s">
        <v>67</v>
      </c>
      <c r="F123" s="14"/>
      <c r="G123" s="7"/>
      <c r="H123" s="7"/>
      <c r="I123" s="14">
        <v>1700</v>
      </c>
      <c r="J123" s="14">
        <f t="shared" si="6"/>
        <v>1190</v>
      </c>
      <c r="K123" s="14">
        <f t="shared" si="7"/>
        <v>1020</v>
      </c>
      <c r="L123" s="36"/>
      <c r="M123" s="36"/>
      <c r="N123" s="36"/>
    </row>
    <row r="124" spans="1:14" ht="31.5" x14ac:dyDescent="0.25">
      <c r="A124" s="8" t="s">
        <v>164</v>
      </c>
      <c r="B124" s="8">
        <f t="shared" si="11"/>
        <v>121</v>
      </c>
      <c r="C124" s="10" t="s">
        <v>315</v>
      </c>
      <c r="D124" s="10" t="s">
        <v>310</v>
      </c>
      <c r="E124" s="10" t="s">
        <v>67</v>
      </c>
      <c r="F124" s="14"/>
      <c r="G124" s="7"/>
      <c r="H124" s="7"/>
      <c r="I124" s="14">
        <v>1700</v>
      </c>
      <c r="J124" s="14">
        <f t="shared" si="6"/>
        <v>1190</v>
      </c>
      <c r="K124" s="14">
        <f t="shared" si="7"/>
        <v>1020</v>
      </c>
      <c r="L124" s="36"/>
      <c r="M124" s="36"/>
      <c r="N124" s="36"/>
    </row>
    <row r="125" spans="1:14" s="19" customFormat="1" ht="15.75" x14ac:dyDescent="0.25">
      <c r="A125" s="8" t="s">
        <v>196</v>
      </c>
      <c r="B125" s="8">
        <f t="shared" si="11"/>
        <v>122</v>
      </c>
      <c r="C125" s="10" t="s">
        <v>104</v>
      </c>
      <c r="D125" s="10" t="s">
        <v>4</v>
      </c>
      <c r="E125" s="10"/>
      <c r="F125" s="14">
        <v>1100</v>
      </c>
      <c r="G125" s="7">
        <v>748</v>
      </c>
      <c r="H125" s="7">
        <v>660</v>
      </c>
      <c r="I125" s="14">
        <v>2200</v>
      </c>
      <c r="J125" s="14">
        <f t="shared" si="6"/>
        <v>1540</v>
      </c>
      <c r="K125" s="14">
        <f t="shared" si="7"/>
        <v>1320</v>
      </c>
      <c r="L125" s="36">
        <f t="shared" si="8"/>
        <v>2</v>
      </c>
      <c r="M125" s="36">
        <f t="shared" si="9"/>
        <v>2.0588235294117645</v>
      </c>
      <c r="N125" s="36">
        <f t="shared" si="10"/>
        <v>2</v>
      </c>
    </row>
    <row r="126" spans="1:14" s="19" customFormat="1" ht="15.75" x14ac:dyDescent="0.25">
      <c r="A126" s="8" t="s">
        <v>164</v>
      </c>
      <c r="B126" s="8">
        <f t="shared" si="11"/>
        <v>123</v>
      </c>
      <c r="C126" s="10" t="s">
        <v>316</v>
      </c>
      <c r="D126" s="10" t="s">
        <v>4</v>
      </c>
      <c r="E126" s="10"/>
      <c r="F126" s="14"/>
      <c r="G126" s="7"/>
      <c r="H126" s="7"/>
      <c r="I126" s="14">
        <v>1700</v>
      </c>
      <c r="J126" s="14">
        <f t="shared" si="6"/>
        <v>1190</v>
      </c>
      <c r="K126" s="14">
        <f t="shared" si="7"/>
        <v>1020</v>
      </c>
      <c r="L126" s="36"/>
      <c r="M126" s="36"/>
      <c r="N126" s="36"/>
    </row>
    <row r="127" spans="1:14" s="19" customFormat="1" ht="15.75" x14ac:dyDescent="0.25">
      <c r="A127" s="8" t="s">
        <v>164</v>
      </c>
      <c r="B127" s="8">
        <f t="shared" si="11"/>
        <v>124</v>
      </c>
      <c r="C127" s="10" t="s">
        <v>317</v>
      </c>
      <c r="D127" s="10" t="s">
        <v>4</v>
      </c>
      <c r="E127" s="10"/>
      <c r="F127" s="14"/>
      <c r="G127" s="7"/>
      <c r="H127" s="7"/>
      <c r="I127" s="14">
        <v>1700</v>
      </c>
      <c r="J127" s="14">
        <f t="shared" si="6"/>
        <v>1190</v>
      </c>
      <c r="K127" s="14">
        <f t="shared" si="7"/>
        <v>1020</v>
      </c>
      <c r="L127" s="36"/>
      <c r="M127" s="36"/>
      <c r="N127" s="36"/>
    </row>
    <row r="128" spans="1:14" s="19" customFormat="1" ht="15.75" x14ac:dyDescent="0.25">
      <c r="A128" s="8" t="s">
        <v>164</v>
      </c>
      <c r="B128" s="8">
        <f t="shared" si="11"/>
        <v>125</v>
      </c>
      <c r="C128" s="10" t="s">
        <v>318</v>
      </c>
      <c r="D128" s="10" t="s">
        <v>307</v>
      </c>
      <c r="E128" s="42" t="s">
        <v>3</v>
      </c>
      <c r="F128" s="14"/>
      <c r="G128" s="7"/>
      <c r="H128" s="7"/>
      <c r="I128" s="14">
        <v>1700</v>
      </c>
      <c r="J128" s="14">
        <f t="shared" si="6"/>
        <v>1190</v>
      </c>
      <c r="K128" s="14">
        <f t="shared" si="7"/>
        <v>1020</v>
      </c>
      <c r="L128" s="36"/>
      <c r="M128" s="36"/>
      <c r="N128" s="36"/>
    </row>
    <row r="129" spans="1:14" s="19" customFormat="1" ht="15.75" x14ac:dyDescent="0.25">
      <c r="A129" s="8" t="s">
        <v>164</v>
      </c>
      <c r="B129" s="8">
        <f t="shared" si="11"/>
        <v>126</v>
      </c>
      <c r="C129" s="10" t="s">
        <v>148</v>
      </c>
      <c r="D129" s="10" t="s">
        <v>150</v>
      </c>
      <c r="E129" s="10" t="s">
        <v>57</v>
      </c>
      <c r="F129" s="14"/>
      <c r="G129" s="7"/>
      <c r="H129" s="7"/>
      <c r="I129" s="14">
        <v>1700</v>
      </c>
      <c r="J129" s="14">
        <f t="shared" si="6"/>
        <v>1190</v>
      </c>
      <c r="K129" s="14">
        <f t="shared" si="7"/>
        <v>1020</v>
      </c>
      <c r="L129" s="36"/>
      <c r="M129" s="36"/>
      <c r="N129" s="36"/>
    </row>
    <row r="130" spans="1:14" s="19" customFormat="1" ht="15.75" x14ac:dyDescent="0.25">
      <c r="A130" s="8" t="s">
        <v>164</v>
      </c>
      <c r="B130" s="8">
        <f t="shared" si="11"/>
        <v>127</v>
      </c>
      <c r="C130" s="10" t="s">
        <v>319</v>
      </c>
      <c r="D130" s="10" t="s">
        <v>29</v>
      </c>
      <c r="E130" s="42" t="s">
        <v>3</v>
      </c>
      <c r="F130" s="14"/>
      <c r="G130" s="7"/>
      <c r="H130" s="7"/>
      <c r="I130" s="14">
        <v>1700</v>
      </c>
      <c r="J130" s="14">
        <f t="shared" si="6"/>
        <v>1190</v>
      </c>
      <c r="K130" s="14">
        <f t="shared" si="7"/>
        <v>1020</v>
      </c>
      <c r="L130" s="36"/>
      <c r="M130" s="36"/>
      <c r="N130" s="36"/>
    </row>
    <row r="131" spans="1:14" s="19" customFormat="1" ht="15.75" x14ac:dyDescent="0.25">
      <c r="A131" s="8" t="s">
        <v>164</v>
      </c>
      <c r="B131" s="8">
        <f t="shared" si="11"/>
        <v>128</v>
      </c>
      <c r="C131" s="10" t="s">
        <v>320</v>
      </c>
      <c r="D131" s="10" t="s">
        <v>36</v>
      </c>
      <c r="E131" s="10" t="s">
        <v>5</v>
      </c>
      <c r="F131" s="14"/>
      <c r="G131" s="7"/>
      <c r="H131" s="7"/>
      <c r="I131" s="14">
        <v>1700</v>
      </c>
      <c r="J131" s="14">
        <f t="shared" si="6"/>
        <v>1190</v>
      </c>
      <c r="K131" s="14">
        <f t="shared" si="7"/>
        <v>1020</v>
      </c>
      <c r="L131" s="36"/>
      <c r="M131" s="36"/>
      <c r="N131" s="36"/>
    </row>
    <row r="132" spans="1:14" s="19" customFormat="1" ht="15.75" x14ac:dyDescent="0.25">
      <c r="A132" s="8" t="s">
        <v>164</v>
      </c>
      <c r="B132" s="8">
        <f t="shared" si="11"/>
        <v>129</v>
      </c>
      <c r="C132" s="10" t="s">
        <v>321</v>
      </c>
      <c r="D132" s="10" t="s">
        <v>310</v>
      </c>
      <c r="E132" s="10" t="s">
        <v>311</v>
      </c>
      <c r="F132" s="14"/>
      <c r="G132" s="7"/>
      <c r="H132" s="7"/>
      <c r="I132" s="14">
        <v>1700</v>
      </c>
      <c r="J132" s="14">
        <f t="shared" si="6"/>
        <v>1190</v>
      </c>
      <c r="K132" s="14">
        <f t="shared" si="7"/>
        <v>1020</v>
      </c>
      <c r="L132" s="36"/>
      <c r="M132" s="36"/>
      <c r="N132" s="36"/>
    </row>
    <row r="133" spans="1:14" ht="15.75" x14ac:dyDescent="0.25">
      <c r="A133" s="8" t="s">
        <v>219</v>
      </c>
      <c r="B133" s="8">
        <f t="shared" si="11"/>
        <v>130</v>
      </c>
      <c r="C133" s="10" t="s">
        <v>128</v>
      </c>
      <c r="D133" s="10" t="s">
        <v>4</v>
      </c>
      <c r="E133" s="10"/>
      <c r="F133" s="14">
        <v>1500</v>
      </c>
      <c r="G133" s="7">
        <v>1020.0000000000001</v>
      </c>
      <c r="H133" s="7">
        <v>900</v>
      </c>
      <c r="I133" s="14">
        <v>1700</v>
      </c>
      <c r="J133" s="14">
        <f t="shared" ref="J133:J196" si="14">0.7*I133</f>
        <v>1190</v>
      </c>
      <c r="K133" s="14">
        <f t="shared" ref="K133:K196" si="15">0.6*I133</f>
        <v>1020</v>
      </c>
      <c r="L133" s="36">
        <f t="shared" ref="L133:L196" si="16">I133/F133</f>
        <v>1.1333333333333333</v>
      </c>
      <c r="M133" s="36">
        <f t="shared" ref="M133:M196" si="17">J133/G133</f>
        <v>1.1666666666666665</v>
      </c>
      <c r="N133" s="36">
        <f t="shared" ref="N133:N196" si="18">K133/H133</f>
        <v>1.1333333333333333</v>
      </c>
    </row>
    <row r="134" spans="1:14" ht="15.75" x14ac:dyDescent="0.25">
      <c r="A134" s="8" t="s">
        <v>171</v>
      </c>
      <c r="B134" s="8">
        <f t="shared" ref="B134:B197" si="19">B133+1</f>
        <v>131</v>
      </c>
      <c r="C134" s="10" t="s">
        <v>72</v>
      </c>
      <c r="D134" s="10" t="s">
        <v>73</v>
      </c>
      <c r="E134" s="10" t="s">
        <v>74</v>
      </c>
      <c r="F134" s="14">
        <v>4500</v>
      </c>
      <c r="G134" s="7">
        <v>3060</v>
      </c>
      <c r="H134" s="7">
        <v>2700</v>
      </c>
      <c r="I134" s="14">
        <v>4500</v>
      </c>
      <c r="J134" s="14">
        <f t="shared" si="14"/>
        <v>3150</v>
      </c>
      <c r="K134" s="14">
        <f t="shared" si="15"/>
        <v>2700</v>
      </c>
      <c r="L134" s="36">
        <f t="shared" si="16"/>
        <v>1</v>
      </c>
      <c r="M134" s="36">
        <f t="shared" si="17"/>
        <v>1.0294117647058822</v>
      </c>
      <c r="N134" s="36">
        <f t="shared" si="18"/>
        <v>1</v>
      </c>
    </row>
    <row r="135" spans="1:14" ht="15.75" x14ac:dyDescent="0.25">
      <c r="A135" s="8" t="s">
        <v>164</v>
      </c>
      <c r="B135" s="8">
        <f t="shared" si="19"/>
        <v>132</v>
      </c>
      <c r="C135" s="10" t="s">
        <v>72</v>
      </c>
      <c r="D135" s="10" t="s">
        <v>74</v>
      </c>
      <c r="E135" s="10" t="s">
        <v>75</v>
      </c>
      <c r="F135" s="14"/>
      <c r="G135" s="7"/>
      <c r="H135" s="7"/>
      <c r="I135" s="14">
        <v>4500</v>
      </c>
      <c r="J135" s="14">
        <f t="shared" si="14"/>
        <v>3150</v>
      </c>
      <c r="K135" s="14">
        <f t="shared" si="15"/>
        <v>2700</v>
      </c>
      <c r="L135" s="36"/>
      <c r="M135" s="36"/>
      <c r="N135" s="36"/>
    </row>
    <row r="136" spans="1:14" ht="15.75" x14ac:dyDescent="0.25">
      <c r="A136" s="8" t="s">
        <v>164</v>
      </c>
      <c r="B136" s="8">
        <f t="shared" si="19"/>
        <v>133</v>
      </c>
      <c r="C136" s="10" t="s">
        <v>72</v>
      </c>
      <c r="D136" s="10" t="s">
        <v>75</v>
      </c>
      <c r="E136" s="10" t="s">
        <v>76</v>
      </c>
      <c r="F136" s="14"/>
      <c r="G136" s="7"/>
      <c r="H136" s="7"/>
      <c r="I136" s="14">
        <v>3000</v>
      </c>
      <c r="J136" s="14">
        <f t="shared" si="14"/>
        <v>2100</v>
      </c>
      <c r="K136" s="14">
        <f t="shared" si="15"/>
        <v>1800</v>
      </c>
      <c r="L136" s="36"/>
      <c r="M136" s="36"/>
      <c r="N136" s="36"/>
    </row>
    <row r="137" spans="1:14" ht="15.75" x14ac:dyDescent="0.25">
      <c r="A137" s="8" t="s">
        <v>172</v>
      </c>
      <c r="B137" s="8">
        <f t="shared" si="19"/>
        <v>134</v>
      </c>
      <c r="C137" s="10" t="s">
        <v>72</v>
      </c>
      <c r="D137" s="10" t="s">
        <v>76</v>
      </c>
      <c r="E137" s="10" t="s">
        <v>77</v>
      </c>
      <c r="F137" s="14">
        <v>2000</v>
      </c>
      <c r="G137" s="7">
        <v>1360</v>
      </c>
      <c r="H137" s="7">
        <v>1200</v>
      </c>
      <c r="I137" s="14">
        <v>2000</v>
      </c>
      <c r="J137" s="14">
        <f t="shared" si="14"/>
        <v>1400</v>
      </c>
      <c r="K137" s="14">
        <f t="shared" si="15"/>
        <v>1200</v>
      </c>
      <c r="L137" s="36">
        <f t="shared" si="16"/>
        <v>1</v>
      </c>
      <c r="M137" s="36">
        <f t="shared" si="17"/>
        <v>1.0294117647058822</v>
      </c>
      <c r="N137" s="36">
        <f t="shared" si="18"/>
        <v>1</v>
      </c>
    </row>
    <row r="138" spans="1:14" ht="15.75" x14ac:dyDescent="0.25">
      <c r="A138" s="8" t="s">
        <v>182</v>
      </c>
      <c r="B138" s="8">
        <f t="shared" si="19"/>
        <v>135</v>
      </c>
      <c r="C138" s="10" t="s">
        <v>86</v>
      </c>
      <c r="D138" s="10" t="s">
        <v>87</v>
      </c>
      <c r="E138" s="10" t="s">
        <v>88</v>
      </c>
      <c r="F138" s="14">
        <v>2400</v>
      </c>
      <c r="G138" s="7">
        <v>1632.0000000000002</v>
      </c>
      <c r="H138" s="7">
        <v>1440</v>
      </c>
      <c r="I138" s="14">
        <f t="shared" ref="I138:I143" si="20">F138/0.8</f>
        <v>3000</v>
      </c>
      <c r="J138" s="14">
        <f t="shared" si="14"/>
        <v>2100</v>
      </c>
      <c r="K138" s="14">
        <f t="shared" si="15"/>
        <v>1800</v>
      </c>
      <c r="L138" s="36">
        <f t="shared" si="16"/>
        <v>1.25</v>
      </c>
      <c r="M138" s="36">
        <f t="shared" si="17"/>
        <v>1.2867647058823528</v>
      </c>
      <c r="N138" s="36">
        <f t="shared" si="18"/>
        <v>1.25</v>
      </c>
    </row>
    <row r="139" spans="1:14" ht="15.75" x14ac:dyDescent="0.25">
      <c r="A139" s="8" t="s">
        <v>183</v>
      </c>
      <c r="B139" s="8">
        <f t="shared" si="19"/>
        <v>136</v>
      </c>
      <c r="C139" s="10" t="s">
        <v>86</v>
      </c>
      <c r="D139" s="10" t="s">
        <v>88</v>
      </c>
      <c r="E139" s="10" t="s">
        <v>3</v>
      </c>
      <c r="F139" s="14">
        <v>1800</v>
      </c>
      <c r="G139" s="7">
        <v>1224</v>
      </c>
      <c r="H139" s="7">
        <v>1080</v>
      </c>
      <c r="I139" s="14">
        <f t="shared" si="20"/>
        <v>2250</v>
      </c>
      <c r="J139" s="14">
        <f t="shared" si="14"/>
        <v>1575</v>
      </c>
      <c r="K139" s="14">
        <f t="shared" si="15"/>
        <v>1350</v>
      </c>
      <c r="L139" s="36">
        <f t="shared" si="16"/>
        <v>1.25</v>
      </c>
      <c r="M139" s="36">
        <f t="shared" si="17"/>
        <v>1.286764705882353</v>
      </c>
      <c r="N139" s="36">
        <f t="shared" si="18"/>
        <v>1.25</v>
      </c>
    </row>
    <row r="140" spans="1:14" ht="47.25" x14ac:dyDescent="0.25">
      <c r="A140" s="8" t="s">
        <v>191</v>
      </c>
      <c r="B140" s="8">
        <f t="shared" si="19"/>
        <v>137</v>
      </c>
      <c r="C140" s="10" t="s">
        <v>97</v>
      </c>
      <c r="D140" s="10" t="s">
        <v>98</v>
      </c>
      <c r="E140" s="10" t="s">
        <v>99</v>
      </c>
      <c r="F140" s="14">
        <v>1800</v>
      </c>
      <c r="G140" s="7">
        <v>1224</v>
      </c>
      <c r="H140" s="7">
        <v>1080</v>
      </c>
      <c r="I140" s="14">
        <f t="shared" si="20"/>
        <v>2250</v>
      </c>
      <c r="J140" s="14">
        <f t="shared" si="14"/>
        <v>1575</v>
      </c>
      <c r="K140" s="14">
        <f t="shared" si="15"/>
        <v>1350</v>
      </c>
      <c r="L140" s="36">
        <f t="shared" si="16"/>
        <v>1.25</v>
      </c>
      <c r="M140" s="36">
        <f t="shared" si="17"/>
        <v>1.286764705882353</v>
      </c>
      <c r="N140" s="36">
        <f t="shared" si="18"/>
        <v>1.25</v>
      </c>
    </row>
    <row r="141" spans="1:14" ht="31.5" x14ac:dyDescent="0.25">
      <c r="A141" s="8" t="s">
        <v>191</v>
      </c>
      <c r="B141" s="8">
        <f t="shared" si="19"/>
        <v>138</v>
      </c>
      <c r="C141" s="10" t="s">
        <v>97</v>
      </c>
      <c r="D141" s="10" t="s">
        <v>99</v>
      </c>
      <c r="E141" s="10" t="s">
        <v>3</v>
      </c>
      <c r="F141" s="14">
        <v>1800</v>
      </c>
      <c r="G141" s="7">
        <v>1224</v>
      </c>
      <c r="H141" s="7">
        <v>1080</v>
      </c>
      <c r="I141" s="14">
        <f t="shared" si="20"/>
        <v>2250</v>
      </c>
      <c r="J141" s="14">
        <f t="shared" si="14"/>
        <v>1575</v>
      </c>
      <c r="K141" s="14">
        <f t="shared" si="15"/>
        <v>1350</v>
      </c>
      <c r="L141" s="36">
        <f t="shared" si="16"/>
        <v>1.25</v>
      </c>
      <c r="M141" s="36">
        <f t="shared" si="17"/>
        <v>1.286764705882353</v>
      </c>
      <c r="N141" s="36">
        <f t="shared" si="18"/>
        <v>1.25</v>
      </c>
    </row>
    <row r="142" spans="1:14" ht="15.75" x14ac:dyDescent="0.25">
      <c r="A142" s="8" t="s">
        <v>192</v>
      </c>
      <c r="B142" s="8">
        <f t="shared" si="19"/>
        <v>139</v>
      </c>
      <c r="C142" s="10" t="s">
        <v>100</v>
      </c>
      <c r="D142" s="10" t="s">
        <v>87</v>
      </c>
      <c r="E142" s="10" t="s">
        <v>101</v>
      </c>
      <c r="F142" s="14">
        <v>2500</v>
      </c>
      <c r="G142" s="7">
        <v>1700.0000000000002</v>
      </c>
      <c r="H142" s="7">
        <v>1500</v>
      </c>
      <c r="I142" s="14">
        <f t="shared" si="20"/>
        <v>3125</v>
      </c>
      <c r="J142" s="14">
        <f t="shared" si="14"/>
        <v>2187.5</v>
      </c>
      <c r="K142" s="14">
        <f t="shared" si="15"/>
        <v>1875</v>
      </c>
      <c r="L142" s="36">
        <f t="shared" si="16"/>
        <v>1.25</v>
      </c>
      <c r="M142" s="36">
        <f t="shared" si="17"/>
        <v>1.2867647058823528</v>
      </c>
      <c r="N142" s="36">
        <f t="shared" si="18"/>
        <v>1.25</v>
      </c>
    </row>
    <row r="143" spans="1:14" ht="15.75" x14ac:dyDescent="0.25">
      <c r="A143" s="8" t="s">
        <v>192</v>
      </c>
      <c r="B143" s="8">
        <f t="shared" si="19"/>
        <v>140</v>
      </c>
      <c r="C143" s="10" t="s">
        <v>100</v>
      </c>
      <c r="D143" s="10" t="s">
        <v>101</v>
      </c>
      <c r="E143" s="10" t="s">
        <v>3</v>
      </c>
      <c r="F143" s="14">
        <v>2500</v>
      </c>
      <c r="G143" s="7">
        <v>1700.0000000000002</v>
      </c>
      <c r="H143" s="7">
        <v>1500</v>
      </c>
      <c r="I143" s="14">
        <f t="shared" si="20"/>
        <v>3125</v>
      </c>
      <c r="J143" s="14">
        <f t="shared" si="14"/>
        <v>2187.5</v>
      </c>
      <c r="K143" s="14">
        <f t="shared" si="15"/>
        <v>1875</v>
      </c>
      <c r="L143" s="36">
        <f t="shared" si="16"/>
        <v>1.25</v>
      </c>
      <c r="M143" s="36">
        <f t="shared" si="17"/>
        <v>1.2867647058823528</v>
      </c>
      <c r="N143" s="36">
        <f t="shared" si="18"/>
        <v>1.25</v>
      </c>
    </row>
    <row r="144" spans="1:14" ht="15.75" x14ac:dyDescent="0.25">
      <c r="A144" s="8" t="s">
        <v>164</v>
      </c>
      <c r="B144" s="8">
        <f t="shared" si="19"/>
        <v>141</v>
      </c>
      <c r="C144" s="10" t="s">
        <v>322</v>
      </c>
      <c r="D144" s="42" t="s">
        <v>323</v>
      </c>
      <c r="E144" s="10" t="s">
        <v>324</v>
      </c>
      <c r="F144" s="14"/>
      <c r="G144" s="7"/>
      <c r="H144" s="7"/>
      <c r="I144" s="14">
        <v>1700</v>
      </c>
      <c r="J144" s="14">
        <f t="shared" si="14"/>
        <v>1190</v>
      </c>
      <c r="K144" s="14">
        <f t="shared" si="15"/>
        <v>1020</v>
      </c>
      <c r="L144" s="36"/>
      <c r="M144" s="36"/>
      <c r="N144" s="36"/>
    </row>
    <row r="145" spans="1:14" ht="15.75" x14ac:dyDescent="0.25">
      <c r="A145" s="8" t="s">
        <v>164</v>
      </c>
      <c r="B145" s="8">
        <f t="shared" si="19"/>
        <v>142</v>
      </c>
      <c r="C145" s="10" t="s">
        <v>325</v>
      </c>
      <c r="D145" s="42" t="s">
        <v>323</v>
      </c>
      <c r="E145" s="10" t="s">
        <v>3</v>
      </c>
      <c r="F145" s="14"/>
      <c r="G145" s="7"/>
      <c r="H145" s="7"/>
      <c r="I145" s="14">
        <v>1500</v>
      </c>
      <c r="J145" s="14">
        <f t="shared" si="14"/>
        <v>1050</v>
      </c>
      <c r="K145" s="14">
        <f t="shared" si="15"/>
        <v>900</v>
      </c>
      <c r="L145" s="36"/>
      <c r="M145" s="36"/>
      <c r="N145" s="36"/>
    </row>
    <row r="146" spans="1:14" ht="31.5" x14ac:dyDescent="0.25">
      <c r="A146" s="8" t="s">
        <v>217</v>
      </c>
      <c r="B146" s="8">
        <f t="shared" si="19"/>
        <v>143</v>
      </c>
      <c r="C146" s="10" t="s">
        <v>125</v>
      </c>
      <c r="D146" s="10" t="s">
        <v>7</v>
      </c>
      <c r="E146" s="10" t="s">
        <v>126</v>
      </c>
      <c r="F146" s="14">
        <v>1500</v>
      </c>
      <c r="G146" s="7">
        <v>1020.0000000000001</v>
      </c>
      <c r="H146" s="7">
        <v>900</v>
      </c>
      <c r="I146" s="14">
        <f>F146/0.8</f>
        <v>1875</v>
      </c>
      <c r="J146" s="14">
        <f t="shared" si="14"/>
        <v>1312.5</v>
      </c>
      <c r="K146" s="14">
        <f t="shared" si="15"/>
        <v>1125</v>
      </c>
      <c r="L146" s="36">
        <f t="shared" si="16"/>
        <v>1.25</v>
      </c>
      <c r="M146" s="36">
        <f t="shared" si="17"/>
        <v>1.2867647058823528</v>
      </c>
      <c r="N146" s="36">
        <f t="shared" si="18"/>
        <v>1.25</v>
      </c>
    </row>
    <row r="147" spans="1:14" s="19" customFormat="1" ht="47.25" x14ac:dyDescent="0.25">
      <c r="A147" s="8" t="s">
        <v>217</v>
      </c>
      <c r="B147" s="8">
        <f t="shared" si="19"/>
        <v>144</v>
      </c>
      <c r="C147" s="10" t="s">
        <v>125</v>
      </c>
      <c r="D147" s="10" t="s">
        <v>126</v>
      </c>
      <c r="E147" s="10" t="s">
        <v>3</v>
      </c>
      <c r="F147" s="14">
        <v>1500</v>
      </c>
      <c r="G147" s="7">
        <v>1020.0000000000001</v>
      </c>
      <c r="H147" s="7">
        <v>900</v>
      </c>
      <c r="I147" s="14">
        <v>1700</v>
      </c>
      <c r="J147" s="14">
        <f t="shared" si="14"/>
        <v>1190</v>
      </c>
      <c r="K147" s="14">
        <f t="shared" si="15"/>
        <v>1020</v>
      </c>
      <c r="L147" s="36">
        <f t="shared" si="16"/>
        <v>1.1333333333333333</v>
      </c>
      <c r="M147" s="36">
        <f t="shared" si="17"/>
        <v>1.1666666666666665</v>
      </c>
      <c r="N147" s="36">
        <f t="shared" si="18"/>
        <v>1.1333333333333333</v>
      </c>
    </row>
    <row r="148" spans="1:14" s="19" customFormat="1" ht="15.75" x14ac:dyDescent="0.25">
      <c r="A148" s="8" t="s">
        <v>164</v>
      </c>
      <c r="B148" s="8">
        <f t="shared" si="19"/>
        <v>145</v>
      </c>
      <c r="C148" s="10" t="s">
        <v>326</v>
      </c>
      <c r="D148" s="10" t="s">
        <v>125</v>
      </c>
      <c r="E148" s="10" t="s">
        <v>57</v>
      </c>
      <c r="F148" s="14"/>
      <c r="G148" s="7"/>
      <c r="H148" s="7"/>
      <c r="I148" s="14">
        <v>1700</v>
      </c>
      <c r="J148" s="14">
        <f t="shared" si="14"/>
        <v>1190</v>
      </c>
      <c r="K148" s="14">
        <f t="shared" si="15"/>
        <v>1020</v>
      </c>
      <c r="L148" s="36"/>
      <c r="M148" s="36"/>
      <c r="N148" s="36"/>
    </row>
    <row r="149" spans="1:14" s="19" customFormat="1" ht="15.75" x14ac:dyDescent="0.25">
      <c r="A149" s="8" t="s">
        <v>164</v>
      </c>
      <c r="B149" s="8">
        <f t="shared" si="19"/>
        <v>146</v>
      </c>
      <c r="C149" s="10" t="s">
        <v>327</v>
      </c>
      <c r="D149" s="10" t="s">
        <v>125</v>
      </c>
      <c r="E149" s="10" t="s">
        <v>326</v>
      </c>
      <c r="F149" s="14"/>
      <c r="G149" s="7"/>
      <c r="H149" s="7"/>
      <c r="I149" s="14">
        <v>1700</v>
      </c>
      <c r="J149" s="14">
        <f t="shared" si="14"/>
        <v>1190</v>
      </c>
      <c r="K149" s="14">
        <f t="shared" si="15"/>
        <v>1020</v>
      </c>
      <c r="L149" s="36"/>
      <c r="M149" s="36"/>
      <c r="N149" s="36"/>
    </row>
    <row r="150" spans="1:14" s="19" customFormat="1" ht="15.75" x14ac:dyDescent="0.25">
      <c r="A150" s="8" t="s">
        <v>164</v>
      </c>
      <c r="B150" s="8">
        <f t="shared" si="19"/>
        <v>147</v>
      </c>
      <c r="C150" s="10" t="s">
        <v>328</v>
      </c>
      <c r="D150" s="10" t="s">
        <v>310</v>
      </c>
      <c r="E150" s="10" t="s">
        <v>309</v>
      </c>
      <c r="F150" s="14"/>
      <c r="G150" s="7"/>
      <c r="H150" s="7"/>
      <c r="I150" s="14">
        <v>1700</v>
      </c>
      <c r="J150" s="14">
        <f t="shared" si="14"/>
        <v>1190</v>
      </c>
      <c r="K150" s="14">
        <f t="shared" si="15"/>
        <v>1020</v>
      </c>
      <c r="L150" s="36"/>
      <c r="M150" s="36"/>
      <c r="N150" s="36"/>
    </row>
    <row r="151" spans="1:14" s="19" customFormat="1" ht="15.75" x14ac:dyDescent="0.25">
      <c r="A151" s="8" t="s">
        <v>164</v>
      </c>
      <c r="B151" s="8">
        <f t="shared" si="19"/>
        <v>148</v>
      </c>
      <c r="C151" s="10" t="s">
        <v>48</v>
      </c>
      <c r="D151" s="10" t="s">
        <v>310</v>
      </c>
      <c r="E151" s="10" t="s">
        <v>311</v>
      </c>
      <c r="F151" s="14"/>
      <c r="G151" s="7"/>
      <c r="H151" s="7"/>
      <c r="I151" s="14">
        <v>1700</v>
      </c>
      <c r="J151" s="14">
        <f t="shared" si="14"/>
        <v>1190</v>
      </c>
      <c r="K151" s="14">
        <f t="shared" si="15"/>
        <v>1020</v>
      </c>
      <c r="L151" s="36"/>
      <c r="M151" s="36"/>
      <c r="N151" s="36"/>
    </row>
    <row r="152" spans="1:14" s="19" customFormat="1" ht="15.75" x14ac:dyDescent="0.25">
      <c r="A152" s="8" t="s">
        <v>164</v>
      </c>
      <c r="B152" s="8">
        <f t="shared" si="19"/>
        <v>149</v>
      </c>
      <c r="C152" s="10" t="s">
        <v>329</v>
      </c>
      <c r="D152" s="10" t="s">
        <v>310</v>
      </c>
      <c r="E152" s="10" t="s">
        <v>309</v>
      </c>
      <c r="F152" s="14"/>
      <c r="G152" s="7"/>
      <c r="H152" s="7"/>
      <c r="I152" s="14">
        <v>1700</v>
      </c>
      <c r="J152" s="14">
        <f t="shared" si="14"/>
        <v>1190</v>
      </c>
      <c r="K152" s="14">
        <f t="shared" si="15"/>
        <v>1020</v>
      </c>
      <c r="L152" s="36"/>
      <c r="M152" s="36"/>
      <c r="N152" s="36"/>
    </row>
    <row r="153" spans="1:14" s="19" customFormat="1" ht="15.75" x14ac:dyDescent="0.25">
      <c r="A153" s="8" t="s">
        <v>164</v>
      </c>
      <c r="B153" s="8">
        <f t="shared" si="19"/>
        <v>150</v>
      </c>
      <c r="C153" s="10" t="s">
        <v>330</v>
      </c>
      <c r="D153" s="42" t="s">
        <v>4</v>
      </c>
      <c r="E153" s="42"/>
      <c r="F153" s="14"/>
      <c r="G153" s="7"/>
      <c r="H153" s="7"/>
      <c r="I153" s="14">
        <v>1700</v>
      </c>
      <c r="J153" s="14">
        <f t="shared" si="14"/>
        <v>1190</v>
      </c>
      <c r="K153" s="14">
        <f t="shared" si="15"/>
        <v>1020</v>
      </c>
      <c r="L153" s="36"/>
      <c r="M153" s="36"/>
      <c r="N153" s="36"/>
    </row>
    <row r="154" spans="1:14" s="19" customFormat="1" ht="15.75" x14ac:dyDescent="0.25">
      <c r="A154" s="8" t="s">
        <v>164</v>
      </c>
      <c r="B154" s="8">
        <f t="shared" si="19"/>
        <v>151</v>
      </c>
      <c r="C154" s="10" t="s">
        <v>312</v>
      </c>
      <c r="D154" s="10" t="s">
        <v>305</v>
      </c>
      <c r="E154" s="10" t="s">
        <v>319</v>
      </c>
      <c r="F154" s="14"/>
      <c r="G154" s="7"/>
      <c r="H154" s="7"/>
      <c r="I154" s="14">
        <v>1700</v>
      </c>
      <c r="J154" s="14">
        <f t="shared" si="14"/>
        <v>1190</v>
      </c>
      <c r="K154" s="14">
        <f t="shared" si="15"/>
        <v>1020</v>
      </c>
      <c r="L154" s="36"/>
      <c r="M154" s="36"/>
      <c r="N154" s="36"/>
    </row>
    <row r="155" spans="1:14" ht="15.75" x14ac:dyDescent="0.25">
      <c r="A155" s="8" t="s">
        <v>189</v>
      </c>
      <c r="B155" s="8">
        <f t="shared" si="19"/>
        <v>152</v>
      </c>
      <c r="C155" s="10" t="s">
        <v>94</v>
      </c>
      <c r="D155" s="10" t="s">
        <v>87</v>
      </c>
      <c r="E155" s="10" t="s">
        <v>95</v>
      </c>
      <c r="F155" s="14">
        <v>2700</v>
      </c>
      <c r="G155" s="7">
        <v>1836.0000000000002</v>
      </c>
      <c r="H155" s="7">
        <v>1620</v>
      </c>
      <c r="I155" s="14">
        <f>F155/0.8</f>
        <v>3375</v>
      </c>
      <c r="J155" s="14">
        <f t="shared" si="14"/>
        <v>2362.5</v>
      </c>
      <c r="K155" s="14">
        <f t="shared" si="15"/>
        <v>2025</v>
      </c>
      <c r="L155" s="36">
        <f t="shared" si="16"/>
        <v>1.25</v>
      </c>
      <c r="M155" s="36">
        <f t="shared" si="17"/>
        <v>1.2867647058823528</v>
      </c>
      <c r="N155" s="36">
        <f t="shared" si="18"/>
        <v>1.25</v>
      </c>
    </row>
    <row r="156" spans="1:14" ht="15.75" x14ac:dyDescent="0.25">
      <c r="A156" s="8" t="s">
        <v>164</v>
      </c>
      <c r="B156" s="8">
        <f t="shared" si="19"/>
        <v>153</v>
      </c>
      <c r="C156" s="10" t="s">
        <v>331</v>
      </c>
      <c r="D156" s="10" t="s">
        <v>36</v>
      </c>
      <c r="E156" s="10" t="s">
        <v>332</v>
      </c>
      <c r="F156" s="14"/>
      <c r="G156" s="7"/>
      <c r="H156" s="7"/>
      <c r="I156" s="14">
        <v>1700</v>
      </c>
      <c r="J156" s="14">
        <f t="shared" si="14"/>
        <v>1190</v>
      </c>
      <c r="K156" s="14">
        <f t="shared" si="15"/>
        <v>1020</v>
      </c>
      <c r="L156" s="36"/>
      <c r="M156" s="36"/>
      <c r="N156" s="36"/>
    </row>
    <row r="157" spans="1:14" ht="15.75" x14ac:dyDescent="0.25">
      <c r="A157" s="8" t="s">
        <v>188</v>
      </c>
      <c r="B157" s="8">
        <f t="shared" si="19"/>
        <v>154</v>
      </c>
      <c r="C157" s="10" t="s">
        <v>93</v>
      </c>
      <c r="D157" s="10" t="s">
        <v>4</v>
      </c>
      <c r="E157" s="10"/>
      <c r="F157" s="14">
        <v>3000</v>
      </c>
      <c r="G157" s="7">
        <v>2040.0000000000002</v>
      </c>
      <c r="H157" s="7">
        <v>1800</v>
      </c>
      <c r="I157" s="14">
        <f>F157/0.8</f>
        <v>3750</v>
      </c>
      <c r="J157" s="14">
        <f t="shared" si="14"/>
        <v>2625</v>
      </c>
      <c r="K157" s="14">
        <f t="shared" si="15"/>
        <v>2250</v>
      </c>
      <c r="L157" s="36">
        <f t="shared" si="16"/>
        <v>1.25</v>
      </c>
      <c r="M157" s="36">
        <f t="shared" si="17"/>
        <v>1.2867647058823528</v>
      </c>
      <c r="N157" s="36">
        <f t="shared" si="18"/>
        <v>1.25</v>
      </c>
    </row>
    <row r="158" spans="1:14" ht="15.75" x14ac:dyDescent="0.25">
      <c r="A158" s="8" t="s">
        <v>164</v>
      </c>
      <c r="B158" s="8">
        <f t="shared" si="19"/>
        <v>155</v>
      </c>
      <c r="C158" s="10" t="s">
        <v>333</v>
      </c>
      <c r="D158" s="42" t="s">
        <v>4</v>
      </c>
      <c r="E158" s="10"/>
      <c r="F158" s="14"/>
      <c r="G158" s="7"/>
      <c r="H158" s="7"/>
      <c r="I158" s="14">
        <v>1700</v>
      </c>
      <c r="J158" s="14">
        <f t="shared" si="14"/>
        <v>1190</v>
      </c>
      <c r="K158" s="14">
        <f t="shared" si="15"/>
        <v>1020</v>
      </c>
      <c r="L158" s="36"/>
      <c r="M158" s="36"/>
      <c r="N158" s="36"/>
    </row>
    <row r="159" spans="1:14" ht="15.75" x14ac:dyDescent="0.25">
      <c r="A159" s="8" t="s">
        <v>164</v>
      </c>
      <c r="B159" s="8">
        <f t="shared" si="19"/>
        <v>156</v>
      </c>
      <c r="C159" s="10" t="s">
        <v>334</v>
      </c>
      <c r="D159" s="42" t="s">
        <v>4</v>
      </c>
      <c r="E159" s="10"/>
      <c r="F159" s="14"/>
      <c r="G159" s="7"/>
      <c r="H159" s="7"/>
      <c r="I159" s="14">
        <v>1700</v>
      </c>
      <c r="J159" s="14">
        <f t="shared" si="14"/>
        <v>1190</v>
      </c>
      <c r="K159" s="14">
        <f t="shared" si="15"/>
        <v>1020</v>
      </c>
      <c r="L159" s="36"/>
      <c r="M159" s="36"/>
      <c r="N159" s="36"/>
    </row>
    <row r="160" spans="1:14" ht="15.75" x14ac:dyDescent="0.25">
      <c r="A160" s="8" t="s">
        <v>164</v>
      </c>
      <c r="B160" s="8">
        <f t="shared" si="19"/>
        <v>157</v>
      </c>
      <c r="C160" s="10" t="s">
        <v>335</v>
      </c>
      <c r="D160" s="42" t="s">
        <v>4</v>
      </c>
      <c r="E160" s="10"/>
      <c r="F160" s="14"/>
      <c r="G160" s="7"/>
      <c r="H160" s="7"/>
      <c r="I160" s="14">
        <v>1700</v>
      </c>
      <c r="J160" s="14">
        <f t="shared" si="14"/>
        <v>1190</v>
      </c>
      <c r="K160" s="14">
        <f t="shared" si="15"/>
        <v>1020</v>
      </c>
      <c r="L160" s="36"/>
      <c r="M160" s="36"/>
      <c r="N160" s="36"/>
    </row>
    <row r="161" spans="1:14" ht="15.75" x14ac:dyDescent="0.25">
      <c r="A161" s="8" t="s">
        <v>164</v>
      </c>
      <c r="B161" s="8">
        <f t="shared" si="19"/>
        <v>158</v>
      </c>
      <c r="C161" s="10" t="s">
        <v>332</v>
      </c>
      <c r="D161" s="42" t="s">
        <v>4</v>
      </c>
      <c r="E161" s="10"/>
      <c r="F161" s="14"/>
      <c r="G161" s="7"/>
      <c r="H161" s="7"/>
      <c r="I161" s="14">
        <v>1700</v>
      </c>
      <c r="J161" s="14">
        <f t="shared" si="14"/>
        <v>1190</v>
      </c>
      <c r="K161" s="14">
        <f t="shared" si="15"/>
        <v>1020</v>
      </c>
      <c r="L161" s="36"/>
      <c r="M161" s="36"/>
      <c r="N161" s="36"/>
    </row>
    <row r="162" spans="1:14" ht="15.75" x14ac:dyDescent="0.25">
      <c r="A162" s="8" t="s">
        <v>180</v>
      </c>
      <c r="B162" s="8">
        <f t="shared" si="19"/>
        <v>159</v>
      </c>
      <c r="C162" s="10" t="s">
        <v>84</v>
      </c>
      <c r="D162" s="10" t="s">
        <v>4</v>
      </c>
      <c r="E162" s="10"/>
      <c r="F162" s="14">
        <v>1650</v>
      </c>
      <c r="G162" s="7">
        <v>1122</v>
      </c>
      <c r="H162" s="7">
        <v>990</v>
      </c>
      <c r="I162" s="14">
        <f>F162/0.8</f>
        <v>2062.5</v>
      </c>
      <c r="J162" s="14">
        <f t="shared" si="14"/>
        <v>1443.75</v>
      </c>
      <c r="K162" s="14">
        <f t="shared" si="15"/>
        <v>1237.5</v>
      </c>
      <c r="L162" s="36">
        <f t="shared" si="16"/>
        <v>1.25</v>
      </c>
      <c r="M162" s="36">
        <f t="shared" si="17"/>
        <v>1.286764705882353</v>
      </c>
      <c r="N162" s="36">
        <f t="shared" si="18"/>
        <v>1.25</v>
      </c>
    </row>
    <row r="163" spans="1:14" ht="15.75" x14ac:dyDescent="0.25">
      <c r="A163" s="8" t="s">
        <v>164</v>
      </c>
      <c r="B163" s="8">
        <f t="shared" si="19"/>
        <v>160</v>
      </c>
      <c r="C163" s="10" t="s">
        <v>336</v>
      </c>
      <c r="D163" s="42" t="s">
        <v>4</v>
      </c>
      <c r="E163" s="10"/>
      <c r="F163" s="14"/>
      <c r="G163" s="7"/>
      <c r="H163" s="7"/>
      <c r="I163" s="14">
        <v>1700</v>
      </c>
      <c r="J163" s="14">
        <f t="shared" si="14"/>
        <v>1190</v>
      </c>
      <c r="K163" s="14">
        <f t="shared" si="15"/>
        <v>1020</v>
      </c>
      <c r="L163" s="36"/>
      <c r="M163" s="36"/>
      <c r="N163" s="36"/>
    </row>
    <row r="164" spans="1:14" ht="15.75" x14ac:dyDescent="0.25">
      <c r="A164" s="8" t="s">
        <v>164</v>
      </c>
      <c r="B164" s="8">
        <f t="shared" si="19"/>
        <v>161</v>
      </c>
      <c r="C164" s="10" t="s">
        <v>337</v>
      </c>
      <c r="D164" s="42" t="s">
        <v>4</v>
      </c>
      <c r="E164" s="10"/>
      <c r="F164" s="14"/>
      <c r="G164" s="7"/>
      <c r="H164" s="7"/>
      <c r="I164" s="14">
        <v>1700</v>
      </c>
      <c r="J164" s="14">
        <f t="shared" si="14"/>
        <v>1190</v>
      </c>
      <c r="K164" s="14">
        <f t="shared" si="15"/>
        <v>1020</v>
      </c>
      <c r="L164" s="36"/>
      <c r="M164" s="36"/>
      <c r="N164" s="36"/>
    </row>
    <row r="165" spans="1:14" ht="15.75" x14ac:dyDescent="0.25">
      <c r="A165" s="8" t="s">
        <v>164</v>
      </c>
      <c r="B165" s="8">
        <f t="shared" si="19"/>
        <v>162</v>
      </c>
      <c r="C165" s="10" t="s">
        <v>338</v>
      </c>
      <c r="D165" s="42" t="s">
        <v>4</v>
      </c>
      <c r="E165" s="10"/>
      <c r="F165" s="14"/>
      <c r="G165" s="7"/>
      <c r="H165" s="7"/>
      <c r="I165" s="14">
        <v>1700</v>
      </c>
      <c r="J165" s="14">
        <f t="shared" si="14"/>
        <v>1190</v>
      </c>
      <c r="K165" s="14">
        <f t="shared" si="15"/>
        <v>1020</v>
      </c>
      <c r="L165" s="36"/>
      <c r="M165" s="36"/>
      <c r="N165" s="36"/>
    </row>
    <row r="166" spans="1:14" ht="15.75" x14ac:dyDescent="0.25">
      <c r="A166" s="8" t="s">
        <v>164</v>
      </c>
      <c r="B166" s="8">
        <f t="shared" si="19"/>
        <v>163</v>
      </c>
      <c r="C166" s="10" t="s">
        <v>339</v>
      </c>
      <c r="D166" s="42" t="s">
        <v>4</v>
      </c>
      <c r="E166" s="10"/>
      <c r="F166" s="14"/>
      <c r="G166" s="7"/>
      <c r="H166" s="7"/>
      <c r="I166" s="14">
        <v>1300</v>
      </c>
      <c r="J166" s="14">
        <f t="shared" si="14"/>
        <v>909.99999999999989</v>
      </c>
      <c r="K166" s="14">
        <f t="shared" si="15"/>
        <v>780</v>
      </c>
      <c r="L166" s="36"/>
      <c r="M166" s="36"/>
      <c r="N166" s="36"/>
    </row>
    <row r="167" spans="1:14" ht="15.75" x14ac:dyDescent="0.25">
      <c r="A167" s="8" t="s">
        <v>164</v>
      </c>
      <c r="B167" s="8">
        <f t="shared" si="19"/>
        <v>164</v>
      </c>
      <c r="C167" s="10" t="s">
        <v>340</v>
      </c>
      <c r="D167" s="42" t="s">
        <v>4</v>
      </c>
      <c r="E167" s="10"/>
      <c r="F167" s="14"/>
      <c r="G167" s="7"/>
      <c r="H167" s="7"/>
      <c r="I167" s="14">
        <v>1300</v>
      </c>
      <c r="J167" s="14">
        <f t="shared" si="14"/>
        <v>909.99999999999989</v>
      </c>
      <c r="K167" s="14">
        <f t="shared" si="15"/>
        <v>780</v>
      </c>
      <c r="L167" s="36"/>
      <c r="M167" s="36"/>
      <c r="N167" s="36"/>
    </row>
    <row r="168" spans="1:14" ht="15.75" x14ac:dyDescent="0.25">
      <c r="A168" s="8" t="s">
        <v>164</v>
      </c>
      <c r="B168" s="8">
        <f t="shared" si="19"/>
        <v>165</v>
      </c>
      <c r="C168" s="10" t="s">
        <v>47</v>
      </c>
      <c r="D168" s="42" t="s">
        <v>4</v>
      </c>
      <c r="E168" s="10"/>
      <c r="F168" s="14"/>
      <c r="G168" s="7"/>
      <c r="H168" s="7"/>
      <c r="I168" s="14">
        <v>1300</v>
      </c>
      <c r="J168" s="14">
        <f t="shared" si="14"/>
        <v>909.99999999999989</v>
      </c>
      <c r="K168" s="14">
        <f t="shared" si="15"/>
        <v>780</v>
      </c>
      <c r="L168" s="36"/>
      <c r="M168" s="36"/>
      <c r="N168" s="36"/>
    </row>
    <row r="169" spans="1:14" ht="15.75" x14ac:dyDescent="0.25">
      <c r="A169" s="8" t="s">
        <v>164</v>
      </c>
      <c r="B169" s="8">
        <f t="shared" si="19"/>
        <v>166</v>
      </c>
      <c r="C169" s="10" t="s">
        <v>341</v>
      </c>
      <c r="D169" s="42" t="s">
        <v>4</v>
      </c>
      <c r="E169" s="10"/>
      <c r="F169" s="14"/>
      <c r="G169" s="7"/>
      <c r="H169" s="7"/>
      <c r="I169" s="14">
        <v>1300</v>
      </c>
      <c r="J169" s="14">
        <f t="shared" si="14"/>
        <v>909.99999999999989</v>
      </c>
      <c r="K169" s="14">
        <f t="shared" si="15"/>
        <v>780</v>
      </c>
      <c r="L169" s="36"/>
      <c r="M169" s="36"/>
      <c r="N169" s="36"/>
    </row>
    <row r="170" spans="1:14" ht="15.75" x14ac:dyDescent="0.25">
      <c r="A170" s="8" t="s">
        <v>164</v>
      </c>
      <c r="B170" s="8">
        <f t="shared" si="19"/>
        <v>167</v>
      </c>
      <c r="C170" s="10" t="s">
        <v>342</v>
      </c>
      <c r="D170" s="42" t="s">
        <v>4</v>
      </c>
      <c r="E170" s="10"/>
      <c r="F170" s="14"/>
      <c r="G170" s="7"/>
      <c r="H170" s="7"/>
      <c r="I170" s="14">
        <v>1300</v>
      </c>
      <c r="J170" s="14">
        <f t="shared" si="14"/>
        <v>909.99999999999989</v>
      </c>
      <c r="K170" s="14">
        <f t="shared" si="15"/>
        <v>780</v>
      </c>
      <c r="L170" s="36"/>
      <c r="M170" s="36"/>
      <c r="N170" s="36"/>
    </row>
    <row r="171" spans="1:14" ht="15.75" x14ac:dyDescent="0.25">
      <c r="A171" s="8" t="s">
        <v>164</v>
      </c>
      <c r="B171" s="8">
        <f t="shared" si="19"/>
        <v>168</v>
      </c>
      <c r="C171" s="10" t="s">
        <v>343</v>
      </c>
      <c r="D171" s="42" t="s">
        <v>4</v>
      </c>
      <c r="E171" s="10"/>
      <c r="F171" s="14"/>
      <c r="G171" s="7"/>
      <c r="H171" s="7"/>
      <c r="I171" s="14">
        <v>1700</v>
      </c>
      <c r="J171" s="14">
        <f t="shared" si="14"/>
        <v>1190</v>
      </c>
      <c r="K171" s="14">
        <f t="shared" si="15"/>
        <v>1020</v>
      </c>
      <c r="L171" s="36"/>
      <c r="M171" s="36"/>
      <c r="N171" s="36"/>
    </row>
    <row r="172" spans="1:14" ht="15.75" x14ac:dyDescent="0.25">
      <c r="A172" s="8" t="s">
        <v>164</v>
      </c>
      <c r="B172" s="8">
        <f t="shared" si="19"/>
        <v>169</v>
      </c>
      <c r="C172" s="10" t="s">
        <v>344</v>
      </c>
      <c r="D172" s="42" t="s">
        <v>4</v>
      </c>
      <c r="E172" s="10"/>
      <c r="F172" s="14"/>
      <c r="G172" s="7"/>
      <c r="H172" s="7"/>
      <c r="I172" s="14">
        <v>1700</v>
      </c>
      <c r="J172" s="14">
        <f t="shared" si="14"/>
        <v>1190</v>
      </c>
      <c r="K172" s="14">
        <f t="shared" si="15"/>
        <v>1020</v>
      </c>
      <c r="L172" s="36"/>
      <c r="M172" s="36"/>
      <c r="N172" s="36"/>
    </row>
    <row r="173" spans="1:14" ht="15.75" x14ac:dyDescent="0.25">
      <c r="A173" s="8" t="s">
        <v>164</v>
      </c>
      <c r="B173" s="8">
        <f t="shared" si="19"/>
        <v>170</v>
      </c>
      <c r="C173" s="10" t="s">
        <v>345</v>
      </c>
      <c r="D173" s="42" t="s">
        <v>4</v>
      </c>
      <c r="E173" s="10"/>
      <c r="F173" s="14"/>
      <c r="G173" s="7"/>
      <c r="H173" s="7"/>
      <c r="I173" s="14">
        <v>1700</v>
      </c>
      <c r="J173" s="14">
        <f t="shared" si="14"/>
        <v>1190</v>
      </c>
      <c r="K173" s="14">
        <f t="shared" si="15"/>
        <v>1020</v>
      </c>
      <c r="L173" s="36"/>
      <c r="M173" s="36"/>
      <c r="N173" s="36"/>
    </row>
    <row r="174" spans="1:14" ht="15.75" x14ac:dyDescent="0.25">
      <c r="A174" s="8" t="s">
        <v>164</v>
      </c>
      <c r="B174" s="8">
        <f t="shared" si="19"/>
        <v>171</v>
      </c>
      <c r="C174" s="10" t="s">
        <v>346</v>
      </c>
      <c r="D174" s="42" t="s">
        <v>4</v>
      </c>
      <c r="E174" s="10"/>
      <c r="F174" s="14"/>
      <c r="G174" s="7"/>
      <c r="H174" s="7"/>
      <c r="I174" s="14">
        <v>1700</v>
      </c>
      <c r="J174" s="14">
        <f t="shared" si="14"/>
        <v>1190</v>
      </c>
      <c r="K174" s="14">
        <f t="shared" si="15"/>
        <v>1020</v>
      </c>
      <c r="L174" s="36"/>
      <c r="M174" s="36"/>
      <c r="N174" s="36"/>
    </row>
    <row r="175" spans="1:14" ht="15.75" x14ac:dyDescent="0.25">
      <c r="A175" s="8" t="s">
        <v>164</v>
      </c>
      <c r="B175" s="8">
        <f t="shared" si="19"/>
        <v>172</v>
      </c>
      <c r="C175" s="10" t="s">
        <v>347</v>
      </c>
      <c r="D175" s="42" t="s">
        <v>4</v>
      </c>
      <c r="E175" s="10"/>
      <c r="F175" s="14"/>
      <c r="G175" s="7"/>
      <c r="H175" s="7"/>
      <c r="I175" s="14">
        <v>1700</v>
      </c>
      <c r="J175" s="14">
        <f t="shared" si="14"/>
        <v>1190</v>
      </c>
      <c r="K175" s="14">
        <f t="shared" si="15"/>
        <v>1020</v>
      </c>
      <c r="L175" s="36"/>
      <c r="M175" s="36"/>
      <c r="N175" s="36"/>
    </row>
    <row r="176" spans="1:14" ht="15.75" x14ac:dyDescent="0.25">
      <c r="A176" s="8" t="s">
        <v>164</v>
      </c>
      <c r="B176" s="8">
        <f t="shared" si="19"/>
        <v>173</v>
      </c>
      <c r="C176" s="10" t="s">
        <v>348</v>
      </c>
      <c r="D176" s="42" t="s">
        <v>4</v>
      </c>
      <c r="E176" s="10"/>
      <c r="F176" s="14"/>
      <c r="G176" s="7"/>
      <c r="H176" s="7"/>
      <c r="I176" s="14">
        <v>1700</v>
      </c>
      <c r="J176" s="14">
        <f t="shared" si="14"/>
        <v>1190</v>
      </c>
      <c r="K176" s="14">
        <f t="shared" si="15"/>
        <v>1020</v>
      </c>
      <c r="L176" s="36"/>
      <c r="M176" s="36"/>
      <c r="N176" s="36"/>
    </row>
    <row r="177" spans="1:14" ht="15.75" x14ac:dyDescent="0.25">
      <c r="A177" s="8" t="s">
        <v>164</v>
      </c>
      <c r="B177" s="8">
        <f t="shared" si="19"/>
        <v>174</v>
      </c>
      <c r="C177" s="10" t="s">
        <v>349</v>
      </c>
      <c r="D177" s="42" t="s">
        <v>4</v>
      </c>
      <c r="E177" s="10"/>
      <c r="F177" s="14"/>
      <c r="G177" s="7"/>
      <c r="H177" s="7"/>
      <c r="I177" s="14">
        <v>1700</v>
      </c>
      <c r="J177" s="14">
        <f t="shared" si="14"/>
        <v>1190</v>
      </c>
      <c r="K177" s="14">
        <f t="shared" si="15"/>
        <v>1020</v>
      </c>
      <c r="L177" s="36"/>
      <c r="M177" s="36"/>
      <c r="N177" s="36"/>
    </row>
    <row r="178" spans="1:14" ht="15.75" x14ac:dyDescent="0.25">
      <c r="A178" s="8" t="s">
        <v>164</v>
      </c>
      <c r="B178" s="8">
        <f t="shared" si="19"/>
        <v>175</v>
      </c>
      <c r="C178" s="10" t="s">
        <v>350</v>
      </c>
      <c r="D178" s="42" t="s">
        <v>4</v>
      </c>
      <c r="E178" s="10"/>
      <c r="F178" s="14"/>
      <c r="G178" s="7"/>
      <c r="H178" s="7"/>
      <c r="I178" s="14">
        <v>1700</v>
      </c>
      <c r="J178" s="14">
        <f t="shared" si="14"/>
        <v>1190</v>
      </c>
      <c r="K178" s="14">
        <f t="shared" si="15"/>
        <v>1020</v>
      </c>
      <c r="L178" s="36"/>
      <c r="M178" s="36"/>
      <c r="N178" s="36"/>
    </row>
    <row r="179" spans="1:14" ht="15.75" x14ac:dyDescent="0.25">
      <c r="A179" s="8" t="s">
        <v>164</v>
      </c>
      <c r="B179" s="8">
        <f t="shared" si="19"/>
        <v>176</v>
      </c>
      <c r="C179" s="10" t="s">
        <v>351</v>
      </c>
      <c r="D179" s="42" t="s">
        <v>4</v>
      </c>
      <c r="E179" s="10"/>
      <c r="F179" s="14"/>
      <c r="G179" s="7"/>
      <c r="H179" s="7"/>
      <c r="I179" s="14">
        <v>1700</v>
      </c>
      <c r="J179" s="14">
        <f t="shared" si="14"/>
        <v>1190</v>
      </c>
      <c r="K179" s="14">
        <f t="shared" si="15"/>
        <v>1020</v>
      </c>
      <c r="L179" s="36"/>
      <c r="M179" s="36"/>
      <c r="N179" s="36"/>
    </row>
    <row r="180" spans="1:14" ht="15.75" x14ac:dyDescent="0.25">
      <c r="A180" s="8" t="s">
        <v>164</v>
      </c>
      <c r="B180" s="8">
        <f t="shared" si="19"/>
        <v>177</v>
      </c>
      <c r="C180" s="10" t="s">
        <v>352</v>
      </c>
      <c r="D180" s="42" t="s">
        <v>4</v>
      </c>
      <c r="E180" s="10"/>
      <c r="F180" s="14"/>
      <c r="G180" s="7"/>
      <c r="H180" s="7"/>
      <c r="I180" s="14">
        <v>1300</v>
      </c>
      <c r="J180" s="14">
        <f t="shared" si="14"/>
        <v>909.99999999999989</v>
      </c>
      <c r="K180" s="14">
        <f t="shared" si="15"/>
        <v>780</v>
      </c>
      <c r="L180" s="36"/>
      <c r="M180" s="36"/>
      <c r="N180" s="36"/>
    </row>
    <row r="181" spans="1:14" ht="15.75" x14ac:dyDescent="0.25">
      <c r="A181" s="8" t="s">
        <v>238</v>
      </c>
      <c r="B181" s="8">
        <f t="shared" si="19"/>
        <v>178</v>
      </c>
      <c r="C181" s="6" t="s">
        <v>244</v>
      </c>
      <c r="D181" s="10" t="s">
        <v>4</v>
      </c>
      <c r="E181" s="10"/>
      <c r="F181" s="14">
        <v>1500</v>
      </c>
      <c r="G181" s="7">
        <v>1020.0000000000001</v>
      </c>
      <c r="H181" s="7">
        <v>900</v>
      </c>
      <c r="I181" s="14">
        <v>1700</v>
      </c>
      <c r="J181" s="14">
        <f t="shared" si="14"/>
        <v>1190</v>
      </c>
      <c r="K181" s="14">
        <f t="shared" si="15"/>
        <v>1020</v>
      </c>
      <c r="L181" s="36">
        <f t="shared" si="16"/>
        <v>1.1333333333333333</v>
      </c>
      <c r="M181" s="36">
        <f t="shared" si="17"/>
        <v>1.1666666666666665</v>
      </c>
      <c r="N181" s="36">
        <f t="shared" si="18"/>
        <v>1.1333333333333333</v>
      </c>
    </row>
    <row r="182" spans="1:14" ht="15.75" x14ac:dyDescent="0.25">
      <c r="A182" s="8" t="s">
        <v>237</v>
      </c>
      <c r="B182" s="8">
        <f t="shared" si="19"/>
        <v>179</v>
      </c>
      <c r="C182" s="6" t="s">
        <v>243</v>
      </c>
      <c r="D182" s="10" t="s">
        <v>4</v>
      </c>
      <c r="E182" s="10"/>
      <c r="F182" s="14">
        <v>1500</v>
      </c>
      <c r="G182" s="7">
        <v>1020.0000000000001</v>
      </c>
      <c r="H182" s="7">
        <v>900</v>
      </c>
      <c r="I182" s="14">
        <v>1700</v>
      </c>
      <c r="J182" s="14">
        <f t="shared" si="14"/>
        <v>1190</v>
      </c>
      <c r="K182" s="14">
        <f t="shared" si="15"/>
        <v>1020</v>
      </c>
      <c r="L182" s="36">
        <f t="shared" si="16"/>
        <v>1.1333333333333333</v>
      </c>
      <c r="M182" s="36">
        <f t="shared" si="17"/>
        <v>1.1666666666666665</v>
      </c>
      <c r="N182" s="36">
        <f t="shared" si="18"/>
        <v>1.1333333333333333</v>
      </c>
    </row>
    <row r="183" spans="1:14" ht="15.75" x14ac:dyDescent="0.25">
      <c r="A183" s="8" t="s">
        <v>190</v>
      </c>
      <c r="B183" s="8">
        <f t="shared" si="19"/>
        <v>180</v>
      </c>
      <c r="C183" s="10" t="s">
        <v>96</v>
      </c>
      <c r="D183" s="10" t="s">
        <v>4</v>
      </c>
      <c r="E183" s="10"/>
      <c r="F183" s="14">
        <v>3000</v>
      </c>
      <c r="G183" s="7">
        <v>2040.0000000000002</v>
      </c>
      <c r="H183" s="7">
        <v>1800</v>
      </c>
      <c r="I183" s="14">
        <f>F183/0.8</f>
        <v>3750</v>
      </c>
      <c r="J183" s="14">
        <f t="shared" si="14"/>
        <v>2625</v>
      </c>
      <c r="K183" s="14">
        <f t="shared" si="15"/>
        <v>2250</v>
      </c>
      <c r="L183" s="36">
        <f t="shared" si="16"/>
        <v>1.25</v>
      </c>
      <c r="M183" s="36">
        <f t="shared" si="17"/>
        <v>1.2867647058823528</v>
      </c>
      <c r="N183" s="36">
        <f t="shared" si="18"/>
        <v>1.25</v>
      </c>
    </row>
    <row r="184" spans="1:14" ht="15.75" x14ac:dyDescent="0.25">
      <c r="A184" s="8" t="s">
        <v>236</v>
      </c>
      <c r="B184" s="8">
        <f t="shared" si="19"/>
        <v>181</v>
      </c>
      <c r="C184" s="6" t="s">
        <v>242</v>
      </c>
      <c r="D184" s="10" t="s">
        <v>4</v>
      </c>
      <c r="E184" s="10"/>
      <c r="F184" s="14">
        <v>1500</v>
      </c>
      <c r="G184" s="7">
        <v>1020.0000000000001</v>
      </c>
      <c r="H184" s="7">
        <v>900</v>
      </c>
      <c r="I184" s="14">
        <v>1700</v>
      </c>
      <c r="J184" s="14">
        <f t="shared" si="14"/>
        <v>1190</v>
      </c>
      <c r="K184" s="14">
        <f t="shared" si="15"/>
        <v>1020</v>
      </c>
      <c r="L184" s="36">
        <f t="shared" si="16"/>
        <v>1.1333333333333333</v>
      </c>
      <c r="M184" s="36">
        <f t="shared" si="17"/>
        <v>1.1666666666666665</v>
      </c>
      <c r="N184" s="36">
        <f t="shared" si="18"/>
        <v>1.1333333333333333</v>
      </c>
    </row>
    <row r="185" spans="1:14" ht="15.75" x14ac:dyDescent="0.25">
      <c r="A185" s="8" t="s">
        <v>235</v>
      </c>
      <c r="B185" s="8">
        <f t="shared" si="19"/>
        <v>182</v>
      </c>
      <c r="C185" s="6" t="s">
        <v>241</v>
      </c>
      <c r="D185" s="10" t="s">
        <v>4</v>
      </c>
      <c r="E185" s="10"/>
      <c r="F185" s="14">
        <v>1500</v>
      </c>
      <c r="G185" s="7">
        <v>1020.0000000000001</v>
      </c>
      <c r="H185" s="7">
        <v>900</v>
      </c>
      <c r="I185" s="14">
        <v>1700</v>
      </c>
      <c r="J185" s="14">
        <f t="shared" si="14"/>
        <v>1190</v>
      </c>
      <c r="K185" s="14">
        <f t="shared" si="15"/>
        <v>1020</v>
      </c>
      <c r="L185" s="36">
        <f t="shared" si="16"/>
        <v>1.1333333333333333</v>
      </c>
      <c r="M185" s="36">
        <f t="shared" si="17"/>
        <v>1.1666666666666665</v>
      </c>
      <c r="N185" s="36">
        <f t="shared" si="18"/>
        <v>1.1333333333333333</v>
      </c>
    </row>
    <row r="186" spans="1:14" ht="15.75" x14ac:dyDescent="0.25">
      <c r="A186" s="8" t="s">
        <v>234</v>
      </c>
      <c r="B186" s="8">
        <f t="shared" si="19"/>
        <v>183</v>
      </c>
      <c r="C186" s="6" t="s">
        <v>240</v>
      </c>
      <c r="D186" s="10" t="s">
        <v>4</v>
      </c>
      <c r="E186" s="10"/>
      <c r="F186" s="14">
        <v>1500</v>
      </c>
      <c r="G186" s="7">
        <v>1020.0000000000001</v>
      </c>
      <c r="H186" s="7">
        <v>900</v>
      </c>
      <c r="I186" s="14">
        <v>1700</v>
      </c>
      <c r="J186" s="14">
        <f t="shared" si="14"/>
        <v>1190</v>
      </c>
      <c r="K186" s="14">
        <f t="shared" si="15"/>
        <v>1020</v>
      </c>
      <c r="L186" s="36">
        <f t="shared" si="16"/>
        <v>1.1333333333333333</v>
      </c>
      <c r="M186" s="36">
        <f t="shared" si="17"/>
        <v>1.1666666666666665</v>
      </c>
      <c r="N186" s="36">
        <f t="shared" si="18"/>
        <v>1.1333333333333333</v>
      </c>
    </row>
    <row r="187" spans="1:14" ht="15.75" x14ac:dyDescent="0.25">
      <c r="A187" s="8" t="s">
        <v>233</v>
      </c>
      <c r="B187" s="8">
        <f t="shared" si="19"/>
        <v>184</v>
      </c>
      <c r="C187" s="6" t="s">
        <v>239</v>
      </c>
      <c r="D187" s="10" t="s">
        <v>4</v>
      </c>
      <c r="E187" s="10"/>
      <c r="F187" s="14">
        <v>1500</v>
      </c>
      <c r="G187" s="7">
        <v>1020.0000000000001</v>
      </c>
      <c r="H187" s="7">
        <v>900</v>
      </c>
      <c r="I187" s="14">
        <v>1700</v>
      </c>
      <c r="J187" s="14">
        <f t="shared" si="14"/>
        <v>1190</v>
      </c>
      <c r="K187" s="14">
        <f t="shared" si="15"/>
        <v>1020</v>
      </c>
      <c r="L187" s="36">
        <f t="shared" si="16"/>
        <v>1.1333333333333333</v>
      </c>
      <c r="M187" s="36">
        <f t="shared" si="17"/>
        <v>1.1666666666666665</v>
      </c>
      <c r="N187" s="36">
        <f t="shared" si="18"/>
        <v>1.1333333333333333</v>
      </c>
    </row>
    <row r="188" spans="1:14" ht="15.75" x14ac:dyDescent="0.25">
      <c r="A188" s="8" t="s">
        <v>232</v>
      </c>
      <c r="B188" s="8">
        <f t="shared" si="19"/>
        <v>185</v>
      </c>
      <c r="C188" s="10" t="s">
        <v>141</v>
      </c>
      <c r="D188" s="10" t="s">
        <v>4</v>
      </c>
      <c r="E188" s="10"/>
      <c r="F188" s="14">
        <v>1500</v>
      </c>
      <c r="G188" s="7">
        <v>1020.0000000000001</v>
      </c>
      <c r="H188" s="7">
        <v>900</v>
      </c>
      <c r="I188" s="14">
        <v>1700</v>
      </c>
      <c r="J188" s="14">
        <f t="shared" si="14"/>
        <v>1190</v>
      </c>
      <c r="K188" s="14">
        <f t="shared" si="15"/>
        <v>1020</v>
      </c>
      <c r="L188" s="36">
        <f t="shared" si="16"/>
        <v>1.1333333333333333</v>
      </c>
      <c r="M188" s="36">
        <f t="shared" si="17"/>
        <v>1.1666666666666665</v>
      </c>
      <c r="N188" s="36">
        <f t="shared" si="18"/>
        <v>1.1333333333333333</v>
      </c>
    </row>
    <row r="189" spans="1:14" ht="15.75" x14ac:dyDescent="0.25">
      <c r="A189" s="8" t="s">
        <v>231</v>
      </c>
      <c r="B189" s="8">
        <f t="shared" si="19"/>
        <v>186</v>
      </c>
      <c r="C189" s="10" t="s">
        <v>140</v>
      </c>
      <c r="D189" s="10" t="s">
        <v>4</v>
      </c>
      <c r="E189" s="10"/>
      <c r="F189" s="14">
        <v>1500</v>
      </c>
      <c r="G189" s="7">
        <v>1020.0000000000001</v>
      </c>
      <c r="H189" s="7">
        <v>900</v>
      </c>
      <c r="I189" s="14">
        <v>1700</v>
      </c>
      <c r="J189" s="14">
        <f t="shared" si="14"/>
        <v>1190</v>
      </c>
      <c r="K189" s="14">
        <f t="shared" si="15"/>
        <v>1020</v>
      </c>
      <c r="L189" s="36">
        <f t="shared" si="16"/>
        <v>1.1333333333333333</v>
      </c>
      <c r="M189" s="36">
        <f t="shared" si="17"/>
        <v>1.1666666666666665</v>
      </c>
      <c r="N189" s="36">
        <f t="shared" si="18"/>
        <v>1.1333333333333333</v>
      </c>
    </row>
    <row r="190" spans="1:14" ht="15.75" x14ac:dyDescent="0.25">
      <c r="A190" s="8" t="s">
        <v>230</v>
      </c>
      <c r="B190" s="8">
        <f t="shared" si="19"/>
        <v>187</v>
      </c>
      <c r="C190" s="10" t="s">
        <v>139</v>
      </c>
      <c r="D190" s="10" t="s">
        <v>4</v>
      </c>
      <c r="E190" s="10"/>
      <c r="F190" s="14">
        <v>1500</v>
      </c>
      <c r="G190" s="7">
        <v>1020.0000000000001</v>
      </c>
      <c r="H190" s="7">
        <v>900</v>
      </c>
      <c r="I190" s="14">
        <v>1700</v>
      </c>
      <c r="J190" s="14">
        <f t="shared" si="14"/>
        <v>1190</v>
      </c>
      <c r="K190" s="14">
        <f t="shared" si="15"/>
        <v>1020</v>
      </c>
      <c r="L190" s="36">
        <f t="shared" si="16"/>
        <v>1.1333333333333333</v>
      </c>
      <c r="M190" s="36">
        <f t="shared" si="17"/>
        <v>1.1666666666666665</v>
      </c>
      <c r="N190" s="36">
        <f t="shared" si="18"/>
        <v>1.1333333333333333</v>
      </c>
    </row>
    <row r="191" spans="1:14" ht="15.75" x14ac:dyDescent="0.25">
      <c r="A191" s="8" t="s">
        <v>216</v>
      </c>
      <c r="B191" s="8">
        <f t="shared" si="19"/>
        <v>188</v>
      </c>
      <c r="C191" s="10" t="s">
        <v>124</v>
      </c>
      <c r="D191" s="10" t="s">
        <v>4</v>
      </c>
      <c r="E191" s="10"/>
      <c r="F191" s="14">
        <v>1500</v>
      </c>
      <c r="G191" s="7">
        <v>1020.0000000000001</v>
      </c>
      <c r="H191" s="7">
        <v>900</v>
      </c>
      <c r="I191" s="14">
        <v>1700</v>
      </c>
      <c r="J191" s="14">
        <f t="shared" si="14"/>
        <v>1190</v>
      </c>
      <c r="K191" s="14">
        <f t="shared" si="15"/>
        <v>1020</v>
      </c>
      <c r="L191" s="36">
        <f t="shared" si="16"/>
        <v>1.1333333333333333</v>
      </c>
      <c r="M191" s="36">
        <f t="shared" si="17"/>
        <v>1.1666666666666665</v>
      </c>
      <c r="N191" s="36">
        <f t="shared" si="18"/>
        <v>1.1333333333333333</v>
      </c>
    </row>
    <row r="192" spans="1:14" ht="15.75" x14ac:dyDescent="0.25">
      <c r="A192" s="8" t="s">
        <v>215</v>
      </c>
      <c r="B192" s="8">
        <f t="shared" si="19"/>
        <v>189</v>
      </c>
      <c r="C192" s="10" t="s">
        <v>123</v>
      </c>
      <c r="D192" s="10" t="s">
        <v>4</v>
      </c>
      <c r="E192" s="10"/>
      <c r="F192" s="14">
        <v>1500</v>
      </c>
      <c r="G192" s="7">
        <v>1020.0000000000001</v>
      </c>
      <c r="H192" s="7">
        <v>900</v>
      </c>
      <c r="I192" s="14">
        <v>1700</v>
      </c>
      <c r="J192" s="14">
        <f t="shared" si="14"/>
        <v>1190</v>
      </c>
      <c r="K192" s="14">
        <f t="shared" si="15"/>
        <v>1020</v>
      </c>
      <c r="L192" s="36">
        <f t="shared" si="16"/>
        <v>1.1333333333333333</v>
      </c>
      <c r="M192" s="36">
        <f t="shared" si="17"/>
        <v>1.1666666666666665</v>
      </c>
      <c r="N192" s="36">
        <f t="shared" si="18"/>
        <v>1.1333333333333333</v>
      </c>
    </row>
    <row r="193" spans="1:14" s="19" customFormat="1" ht="15.75" x14ac:dyDescent="0.25">
      <c r="A193" s="8" t="s">
        <v>214</v>
      </c>
      <c r="B193" s="8">
        <f t="shared" si="19"/>
        <v>190</v>
      </c>
      <c r="C193" s="10" t="s">
        <v>122</v>
      </c>
      <c r="D193" s="10" t="s">
        <v>4</v>
      </c>
      <c r="E193" s="10"/>
      <c r="F193" s="14">
        <v>1500</v>
      </c>
      <c r="G193" s="7">
        <v>1020.0000000000001</v>
      </c>
      <c r="H193" s="7">
        <v>900</v>
      </c>
      <c r="I193" s="14">
        <v>1700</v>
      </c>
      <c r="J193" s="14">
        <f t="shared" si="14"/>
        <v>1190</v>
      </c>
      <c r="K193" s="14">
        <f t="shared" si="15"/>
        <v>1020</v>
      </c>
      <c r="L193" s="36">
        <f t="shared" si="16"/>
        <v>1.1333333333333333</v>
      </c>
      <c r="M193" s="36">
        <f t="shared" si="17"/>
        <v>1.1666666666666665</v>
      </c>
      <c r="N193" s="36">
        <f t="shared" si="18"/>
        <v>1.1333333333333333</v>
      </c>
    </row>
    <row r="194" spans="1:14" s="19" customFormat="1" ht="15.75" x14ac:dyDescent="0.25">
      <c r="A194" s="8" t="s">
        <v>213</v>
      </c>
      <c r="B194" s="8">
        <f t="shared" si="19"/>
        <v>191</v>
      </c>
      <c r="C194" s="10" t="s">
        <v>121</v>
      </c>
      <c r="D194" s="10" t="s">
        <v>4</v>
      </c>
      <c r="E194" s="10"/>
      <c r="F194" s="14">
        <v>1500</v>
      </c>
      <c r="G194" s="7">
        <v>1020.0000000000001</v>
      </c>
      <c r="H194" s="7">
        <v>900</v>
      </c>
      <c r="I194" s="14">
        <v>1700</v>
      </c>
      <c r="J194" s="14">
        <f t="shared" si="14"/>
        <v>1190</v>
      </c>
      <c r="K194" s="14">
        <f t="shared" si="15"/>
        <v>1020</v>
      </c>
      <c r="L194" s="36">
        <f t="shared" si="16"/>
        <v>1.1333333333333333</v>
      </c>
      <c r="M194" s="36">
        <f t="shared" si="17"/>
        <v>1.1666666666666665</v>
      </c>
      <c r="N194" s="36">
        <f t="shared" si="18"/>
        <v>1.1333333333333333</v>
      </c>
    </row>
    <row r="195" spans="1:14" ht="15.75" x14ac:dyDescent="0.25">
      <c r="A195" s="8" t="s">
        <v>212</v>
      </c>
      <c r="B195" s="8">
        <f t="shared" si="19"/>
        <v>192</v>
      </c>
      <c r="C195" s="10" t="s">
        <v>120</v>
      </c>
      <c r="D195" s="10" t="s">
        <v>4</v>
      </c>
      <c r="E195" s="10"/>
      <c r="F195" s="14">
        <v>1500</v>
      </c>
      <c r="G195" s="7">
        <v>1020.0000000000001</v>
      </c>
      <c r="H195" s="7">
        <v>900</v>
      </c>
      <c r="I195" s="14">
        <v>1700</v>
      </c>
      <c r="J195" s="14">
        <f t="shared" si="14"/>
        <v>1190</v>
      </c>
      <c r="K195" s="14">
        <f t="shared" si="15"/>
        <v>1020</v>
      </c>
      <c r="L195" s="36">
        <f t="shared" si="16"/>
        <v>1.1333333333333333</v>
      </c>
      <c r="M195" s="36">
        <f t="shared" si="17"/>
        <v>1.1666666666666665</v>
      </c>
      <c r="N195" s="36">
        <f t="shared" si="18"/>
        <v>1.1333333333333333</v>
      </c>
    </row>
    <row r="196" spans="1:14" ht="15.75" x14ac:dyDescent="0.25">
      <c r="A196" s="8" t="s">
        <v>211</v>
      </c>
      <c r="B196" s="8">
        <f t="shared" si="19"/>
        <v>193</v>
      </c>
      <c r="C196" s="10" t="s">
        <v>119</v>
      </c>
      <c r="D196" s="10" t="s">
        <v>4</v>
      </c>
      <c r="E196" s="10"/>
      <c r="F196" s="14">
        <v>1500</v>
      </c>
      <c r="G196" s="7">
        <v>1020.0000000000001</v>
      </c>
      <c r="H196" s="7">
        <v>900</v>
      </c>
      <c r="I196" s="14">
        <v>1700</v>
      </c>
      <c r="J196" s="14">
        <f t="shared" si="14"/>
        <v>1190</v>
      </c>
      <c r="K196" s="14">
        <f t="shared" si="15"/>
        <v>1020</v>
      </c>
      <c r="L196" s="36">
        <f t="shared" si="16"/>
        <v>1.1333333333333333</v>
      </c>
      <c r="M196" s="36">
        <f t="shared" si="17"/>
        <v>1.1666666666666665</v>
      </c>
      <c r="N196" s="36">
        <f t="shared" si="18"/>
        <v>1.1333333333333333</v>
      </c>
    </row>
    <row r="197" spans="1:14" ht="15.75" x14ac:dyDescent="0.25">
      <c r="A197" s="8" t="s">
        <v>210</v>
      </c>
      <c r="B197" s="8">
        <f t="shared" si="19"/>
        <v>194</v>
      </c>
      <c r="C197" s="10" t="s">
        <v>118</v>
      </c>
      <c r="D197" s="10" t="s">
        <v>4</v>
      </c>
      <c r="E197" s="10"/>
      <c r="F197" s="14">
        <v>1500</v>
      </c>
      <c r="G197" s="7">
        <v>1020.0000000000001</v>
      </c>
      <c r="H197" s="7">
        <v>900</v>
      </c>
      <c r="I197" s="14">
        <v>1700</v>
      </c>
      <c r="J197" s="14">
        <f t="shared" ref="J197:J243" si="21">0.7*I197</f>
        <v>1190</v>
      </c>
      <c r="K197" s="14">
        <f t="shared" ref="K197:K243" si="22">0.6*I197</f>
        <v>1020</v>
      </c>
      <c r="L197" s="36">
        <f t="shared" ref="L197:L236" si="23">I197/F197</f>
        <v>1.1333333333333333</v>
      </c>
      <c r="M197" s="36">
        <f t="shared" ref="M197:M236" si="24">J197/G197</f>
        <v>1.1666666666666665</v>
      </c>
      <c r="N197" s="36">
        <f t="shared" ref="N197:N236" si="25">K197/H197</f>
        <v>1.1333333333333333</v>
      </c>
    </row>
    <row r="198" spans="1:14" ht="15.75" x14ac:dyDescent="0.25">
      <c r="A198" s="8" t="s">
        <v>209</v>
      </c>
      <c r="B198" s="8">
        <f t="shared" ref="B198:B230" si="26">B197+1</f>
        <v>195</v>
      </c>
      <c r="C198" s="10" t="s">
        <v>117</v>
      </c>
      <c r="D198" s="10" t="s">
        <v>4</v>
      </c>
      <c r="E198" s="10"/>
      <c r="F198" s="14">
        <v>1500</v>
      </c>
      <c r="G198" s="7">
        <v>1020.0000000000001</v>
      </c>
      <c r="H198" s="7">
        <v>900</v>
      </c>
      <c r="I198" s="14">
        <v>1700</v>
      </c>
      <c r="J198" s="14">
        <f t="shared" si="21"/>
        <v>1190</v>
      </c>
      <c r="K198" s="14">
        <f t="shared" si="22"/>
        <v>1020</v>
      </c>
      <c r="L198" s="36">
        <f t="shared" si="23"/>
        <v>1.1333333333333333</v>
      </c>
      <c r="M198" s="36">
        <f t="shared" si="24"/>
        <v>1.1666666666666665</v>
      </c>
      <c r="N198" s="36">
        <f t="shared" si="25"/>
        <v>1.1333333333333333</v>
      </c>
    </row>
    <row r="199" spans="1:14" ht="15.75" x14ac:dyDescent="0.25">
      <c r="A199" s="8" t="s">
        <v>208</v>
      </c>
      <c r="B199" s="8">
        <f t="shared" si="26"/>
        <v>196</v>
      </c>
      <c r="C199" s="10" t="s">
        <v>116</v>
      </c>
      <c r="D199" s="10" t="s">
        <v>4</v>
      </c>
      <c r="E199" s="10"/>
      <c r="F199" s="14">
        <v>1500</v>
      </c>
      <c r="G199" s="7">
        <v>1020.0000000000001</v>
      </c>
      <c r="H199" s="7">
        <v>900</v>
      </c>
      <c r="I199" s="14">
        <v>1700</v>
      </c>
      <c r="J199" s="14">
        <f t="shared" si="21"/>
        <v>1190</v>
      </c>
      <c r="K199" s="14">
        <f t="shared" si="22"/>
        <v>1020</v>
      </c>
      <c r="L199" s="36">
        <f t="shared" si="23"/>
        <v>1.1333333333333333</v>
      </c>
      <c r="M199" s="36">
        <f t="shared" si="24"/>
        <v>1.1666666666666665</v>
      </c>
      <c r="N199" s="36">
        <f t="shared" si="25"/>
        <v>1.1333333333333333</v>
      </c>
    </row>
    <row r="200" spans="1:14" ht="15.75" x14ac:dyDescent="0.25">
      <c r="A200" s="8" t="s">
        <v>207</v>
      </c>
      <c r="B200" s="8">
        <f t="shared" si="26"/>
        <v>197</v>
      </c>
      <c r="C200" s="10" t="s">
        <v>115</v>
      </c>
      <c r="D200" s="10" t="s">
        <v>4</v>
      </c>
      <c r="E200" s="10"/>
      <c r="F200" s="14">
        <v>1500</v>
      </c>
      <c r="G200" s="7">
        <v>1020.0000000000001</v>
      </c>
      <c r="H200" s="7">
        <v>900</v>
      </c>
      <c r="I200" s="14">
        <v>1700</v>
      </c>
      <c r="J200" s="14">
        <f t="shared" si="21"/>
        <v>1190</v>
      </c>
      <c r="K200" s="14">
        <f t="shared" si="22"/>
        <v>1020</v>
      </c>
      <c r="L200" s="36">
        <f t="shared" si="23"/>
        <v>1.1333333333333333</v>
      </c>
      <c r="M200" s="36">
        <f t="shared" si="24"/>
        <v>1.1666666666666665</v>
      </c>
      <c r="N200" s="36">
        <f t="shared" si="25"/>
        <v>1.1333333333333333</v>
      </c>
    </row>
    <row r="201" spans="1:14" ht="15.75" x14ac:dyDescent="0.25">
      <c r="A201" s="8" t="s">
        <v>229</v>
      </c>
      <c r="B201" s="8">
        <f t="shared" si="26"/>
        <v>198</v>
      </c>
      <c r="C201" s="10" t="s">
        <v>138</v>
      </c>
      <c r="D201" s="10" t="s">
        <v>4</v>
      </c>
      <c r="E201" s="10"/>
      <c r="F201" s="14">
        <v>1500</v>
      </c>
      <c r="G201" s="7">
        <v>1020.0000000000001</v>
      </c>
      <c r="H201" s="7">
        <v>900</v>
      </c>
      <c r="I201" s="14">
        <v>1700</v>
      </c>
      <c r="J201" s="14">
        <f t="shared" si="21"/>
        <v>1190</v>
      </c>
      <c r="K201" s="14">
        <f t="shared" si="22"/>
        <v>1020</v>
      </c>
      <c r="L201" s="36">
        <f t="shared" si="23"/>
        <v>1.1333333333333333</v>
      </c>
      <c r="M201" s="36">
        <f t="shared" si="24"/>
        <v>1.1666666666666665</v>
      </c>
      <c r="N201" s="36">
        <f t="shared" si="25"/>
        <v>1.1333333333333333</v>
      </c>
    </row>
    <row r="202" spans="1:14" ht="15.75" x14ac:dyDescent="0.25">
      <c r="A202" s="8" t="s">
        <v>228</v>
      </c>
      <c r="B202" s="8">
        <f t="shared" si="26"/>
        <v>199</v>
      </c>
      <c r="C202" s="10" t="s">
        <v>137</v>
      </c>
      <c r="D202" s="10" t="s">
        <v>4</v>
      </c>
      <c r="E202" s="10"/>
      <c r="F202" s="14">
        <v>1500</v>
      </c>
      <c r="G202" s="7">
        <v>1020.0000000000001</v>
      </c>
      <c r="H202" s="7">
        <v>900</v>
      </c>
      <c r="I202" s="14">
        <v>1700</v>
      </c>
      <c r="J202" s="14">
        <f t="shared" si="21"/>
        <v>1190</v>
      </c>
      <c r="K202" s="14">
        <f t="shared" si="22"/>
        <v>1020</v>
      </c>
      <c r="L202" s="36">
        <f t="shared" si="23"/>
        <v>1.1333333333333333</v>
      </c>
      <c r="M202" s="36">
        <f t="shared" si="24"/>
        <v>1.1666666666666665</v>
      </c>
      <c r="N202" s="36">
        <f t="shared" si="25"/>
        <v>1.1333333333333333</v>
      </c>
    </row>
    <row r="203" spans="1:14" ht="15.75" x14ac:dyDescent="0.25">
      <c r="A203" s="8" t="s">
        <v>227</v>
      </c>
      <c r="B203" s="8">
        <f t="shared" si="26"/>
        <v>200</v>
      </c>
      <c r="C203" s="10" t="s">
        <v>136</v>
      </c>
      <c r="D203" s="10" t="s">
        <v>4</v>
      </c>
      <c r="E203" s="10"/>
      <c r="F203" s="14">
        <v>1500</v>
      </c>
      <c r="G203" s="7">
        <v>1020.0000000000001</v>
      </c>
      <c r="H203" s="7">
        <v>900</v>
      </c>
      <c r="I203" s="14">
        <v>1700</v>
      </c>
      <c r="J203" s="14">
        <f t="shared" si="21"/>
        <v>1190</v>
      </c>
      <c r="K203" s="14">
        <f t="shared" si="22"/>
        <v>1020</v>
      </c>
      <c r="L203" s="36">
        <f t="shared" si="23"/>
        <v>1.1333333333333333</v>
      </c>
      <c r="M203" s="36">
        <f t="shared" si="24"/>
        <v>1.1666666666666665</v>
      </c>
      <c r="N203" s="36">
        <f t="shared" si="25"/>
        <v>1.1333333333333333</v>
      </c>
    </row>
    <row r="204" spans="1:14" ht="15.75" x14ac:dyDescent="0.25">
      <c r="A204" s="8" t="s">
        <v>193</v>
      </c>
      <c r="B204" s="8">
        <f t="shared" si="26"/>
        <v>201</v>
      </c>
      <c r="C204" s="10" t="s">
        <v>102</v>
      </c>
      <c r="D204" s="10" t="s">
        <v>4</v>
      </c>
      <c r="E204" s="10"/>
      <c r="F204" s="14">
        <v>2700</v>
      </c>
      <c r="G204" s="7">
        <v>1836.0000000000002</v>
      </c>
      <c r="H204" s="7">
        <v>1620</v>
      </c>
      <c r="I204" s="14">
        <f>F204/0.8</f>
        <v>3375</v>
      </c>
      <c r="J204" s="14">
        <f t="shared" si="21"/>
        <v>2362.5</v>
      </c>
      <c r="K204" s="14">
        <f t="shared" si="22"/>
        <v>2025</v>
      </c>
      <c r="L204" s="36">
        <f t="shared" si="23"/>
        <v>1.25</v>
      </c>
      <c r="M204" s="36">
        <f t="shared" si="24"/>
        <v>1.2867647058823528</v>
      </c>
      <c r="N204" s="36">
        <f t="shared" si="25"/>
        <v>1.25</v>
      </c>
    </row>
    <row r="205" spans="1:14" ht="15.75" x14ac:dyDescent="0.25">
      <c r="A205" s="8" t="s">
        <v>194</v>
      </c>
      <c r="B205" s="8">
        <f t="shared" si="26"/>
        <v>202</v>
      </c>
      <c r="C205" s="10" t="s">
        <v>103</v>
      </c>
      <c r="D205" s="10" t="s">
        <v>4</v>
      </c>
      <c r="E205" s="10"/>
      <c r="F205" s="14">
        <v>2700</v>
      </c>
      <c r="G205" s="7">
        <v>1836.0000000000002</v>
      </c>
      <c r="H205" s="7">
        <v>1620</v>
      </c>
      <c r="I205" s="14">
        <f>F205/0.8</f>
        <v>3375</v>
      </c>
      <c r="J205" s="14">
        <f t="shared" si="21"/>
        <v>2362.5</v>
      </c>
      <c r="K205" s="14">
        <f t="shared" si="22"/>
        <v>2025</v>
      </c>
      <c r="L205" s="36">
        <f t="shared" si="23"/>
        <v>1.25</v>
      </c>
      <c r="M205" s="36">
        <f t="shared" si="24"/>
        <v>1.2867647058823528</v>
      </c>
      <c r="N205" s="36">
        <f t="shared" si="25"/>
        <v>1.25</v>
      </c>
    </row>
    <row r="206" spans="1:14" ht="15.75" x14ac:dyDescent="0.25">
      <c r="A206" s="8" t="s">
        <v>226</v>
      </c>
      <c r="B206" s="8">
        <f t="shared" si="26"/>
        <v>203</v>
      </c>
      <c r="C206" s="10" t="s">
        <v>135</v>
      </c>
      <c r="D206" s="10" t="s">
        <v>4</v>
      </c>
      <c r="E206" s="10"/>
      <c r="F206" s="14">
        <v>1500</v>
      </c>
      <c r="G206" s="7">
        <v>1020.0000000000001</v>
      </c>
      <c r="H206" s="7">
        <v>900</v>
      </c>
      <c r="I206" s="14">
        <v>1700</v>
      </c>
      <c r="J206" s="14">
        <f t="shared" si="21"/>
        <v>1190</v>
      </c>
      <c r="K206" s="14">
        <f t="shared" si="22"/>
        <v>1020</v>
      </c>
      <c r="L206" s="36">
        <f t="shared" si="23"/>
        <v>1.1333333333333333</v>
      </c>
      <c r="M206" s="36">
        <f t="shared" si="24"/>
        <v>1.1666666666666665</v>
      </c>
      <c r="N206" s="36">
        <f t="shared" si="25"/>
        <v>1.1333333333333333</v>
      </c>
    </row>
    <row r="207" spans="1:14" ht="15.75" x14ac:dyDescent="0.25">
      <c r="A207" s="8" t="s">
        <v>225</v>
      </c>
      <c r="B207" s="8">
        <f t="shared" si="26"/>
        <v>204</v>
      </c>
      <c r="C207" s="10" t="s">
        <v>134</v>
      </c>
      <c r="D207" s="10" t="s">
        <v>4</v>
      </c>
      <c r="E207" s="10"/>
      <c r="F207" s="14">
        <v>1500</v>
      </c>
      <c r="G207" s="7">
        <v>1020.0000000000001</v>
      </c>
      <c r="H207" s="7">
        <v>900</v>
      </c>
      <c r="I207" s="14">
        <v>1700</v>
      </c>
      <c r="J207" s="14">
        <f t="shared" si="21"/>
        <v>1190</v>
      </c>
      <c r="K207" s="14">
        <f t="shared" si="22"/>
        <v>1020</v>
      </c>
      <c r="L207" s="36">
        <f t="shared" si="23"/>
        <v>1.1333333333333333</v>
      </c>
      <c r="M207" s="36">
        <f t="shared" si="24"/>
        <v>1.1666666666666665</v>
      </c>
      <c r="N207" s="36">
        <f t="shared" si="25"/>
        <v>1.1333333333333333</v>
      </c>
    </row>
    <row r="208" spans="1:14" ht="15.75" x14ac:dyDescent="0.25">
      <c r="A208" s="8" t="s">
        <v>224</v>
      </c>
      <c r="B208" s="8">
        <f t="shared" si="26"/>
        <v>205</v>
      </c>
      <c r="C208" s="10" t="s">
        <v>133</v>
      </c>
      <c r="D208" s="10" t="s">
        <v>4</v>
      </c>
      <c r="E208" s="10"/>
      <c r="F208" s="14">
        <v>1500</v>
      </c>
      <c r="G208" s="7">
        <v>1020.0000000000001</v>
      </c>
      <c r="H208" s="7">
        <v>900</v>
      </c>
      <c r="I208" s="14">
        <v>1700</v>
      </c>
      <c r="J208" s="14">
        <f t="shared" si="21"/>
        <v>1190</v>
      </c>
      <c r="K208" s="14">
        <f t="shared" si="22"/>
        <v>1020</v>
      </c>
      <c r="L208" s="36">
        <f t="shared" si="23"/>
        <v>1.1333333333333333</v>
      </c>
      <c r="M208" s="36">
        <f t="shared" si="24"/>
        <v>1.1666666666666665</v>
      </c>
      <c r="N208" s="36">
        <f t="shared" si="25"/>
        <v>1.1333333333333333</v>
      </c>
    </row>
    <row r="209" spans="1:14" ht="15.75" x14ac:dyDescent="0.25">
      <c r="A209" s="8" t="s">
        <v>223</v>
      </c>
      <c r="B209" s="8">
        <f t="shared" si="26"/>
        <v>206</v>
      </c>
      <c r="C209" s="10" t="s">
        <v>132</v>
      </c>
      <c r="D209" s="10" t="s">
        <v>4</v>
      </c>
      <c r="E209" s="10"/>
      <c r="F209" s="14">
        <v>1500</v>
      </c>
      <c r="G209" s="7">
        <v>1020.0000000000001</v>
      </c>
      <c r="H209" s="7">
        <v>900</v>
      </c>
      <c r="I209" s="14">
        <v>1700</v>
      </c>
      <c r="J209" s="14">
        <f t="shared" si="21"/>
        <v>1190</v>
      </c>
      <c r="K209" s="14">
        <f t="shared" si="22"/>
        <v>1020</v>
      </c>
      <c r="L209" s="36">
        <f t="shared" si="23"/>
        <v>1.1333333333333333</v>
      </c>
      <c r="M209" s="36">
        <f t="shared" si="24"/>
        <v>1.1666666666666665</v>
      </c>
      <c r="N209" s="36">
        <f t="shared" si="25"/>
        <v>1.1333333333333333</v>
      </c>
    </row>
    <row r="210" spans="1:14" ht="15.75" x14ac:dyDescent="0.25">
      <c r="A210" s="8" t="s">
        <v>221</v>
      </c>
      <c r="B210" s="8">
        <f t="shared" si="26"/>
        <v>207</v>
      </c>
      <c r="C210" s="10" t="s">
        <v>130</v>
      </c>
      <c r="D210" s="10" t="s">
        <v>4</v>
      </c>
      <c r="E210" s="10"/>
      <c r="F210" s="14">
        <v>1500</v>
      </c>
      <c r="G210" s="7">
        <v>1020.0000000000001</v>
      </c>
      <c r="H210" s="7">
        <v>900</v>
      </c>
      <c r="I210" s="14">
        <v>1700</v>
      </c>
      <c r="J210" s="14">
        <f t="shared" si="21"/>
        <v>1190</v>
      </c>
      <c r="K210" s="14">
        <f t="shared" si="22"/>
        <v>1020</v>
      </c>
      <c r="L210" s="36">
        <f t="shared" si="23"/>
        <v>1.1333333333333333</v>
      </c>
      <c r="M210" s="36">
        <f t="shared" si="24"/>
        <v>1.1666666666666665</v>
      </c>
      <c r="N210" s="36">
        <f t="shared" si="25"/>
        <v>1.1333333333333333</v>
      </c>
    </row>
    <row r="211" spans="1:14" ht="15.75" x14ac:dyDescent="0.25">
      <c r="A211" s="8" t="s">
        <v>220</v>
      </c>
      <c r="B211" s="8">
        <f t="shared" si="26"/>
        <v>208</v>
      </c>
      <c r="C211" s="10" t="s">
        <v>129</v>
      </c>
      <c r="D211" s="10" t="s">
        <v>4</v>
      </c>
      <c r="E211" s="10"/>
      <c r="F211" s="14">
        <v>1500</v>
      </c>
      <c r="G211" s="7">
        <v>1020.0000000000001</v>
      </c>
      <c r="H211" s="7">
        <v>900</v>
      </c>
      <c r="I211" s="14">
        <v>1700</v>
      </c>
      <c r="J211" s="14">
        <f t="shared" si="21"/>
        <v>1190</v>
      </c>
      <c r="K211" s="14">
        <f t="shared" si="22"/>
        <v>1020</v>
      </c>
      <c r="L211" s="36">
        <f t="shared" si="23"/>
        <v>1.1333333333333333</v>
      </c>
      <c r="M211" s="36">
        <f t="shared" si="24"/>
        <v>1.1666666666666665</v>
      </c>
      <c r="N211" s="36">
        <f t="shared" si="25"/>
        <v>1.1333333333333333</v>
      </c>
    </row>
    <row r="212" spans="1:14" ht="15.75" x14ac:dyDescent="0.25">
      <c r="A212" s="8" t="s">
        <v>179</v>
      </c>
      <c r="B212" s="8">
        <f t="shared" si="26"/>
        <v>209</v>
      </c>
      <c r="C212" s="10" t="s">
        <v>83</v>
      </c>
      <c r="D212" s="10" t="s">
        <v>4</v>
      </c>
      <c r="E212" s="10"/>
      <c r="F212" s="14">
        <v>2500</v>
      </c>
      <c r="G212" s="7">
        <v>1700.0000000000002</v>
      </c>
      <c r="H212" s="7">
        <v>1500</v>
      </c>
      <c r="I212" s="14">
        <f>F212/0.8</f>
        <v>3125</v>
      </c>
      <c r="J212" s="14">
        <f t="shared" si="21"/>
        <v>2187.5</v>
      </c>
      <c r="K212" s="14">
        <f t="shared" si="22"/>
        <v>1875</v>
      </c>
      <c r="L212" s="36">
        <f t="shared" si="23"/>
        <v>1.25</v>
      </c>
      <c r="M212" s="36">
        <f t="shared" si="24"/>
        <v>1.2867647058823528</v>
      </c>
      <c r="N212" s="36">
        <f t="shared" si="25"/>
        <v>1.25</v>
      </c>
    </row>
    <row r="213" spans="1:14" ht="15.75" x14ac:dyDescent="0.25">
      <c r="A213" s="8" t="s">
        <v>218</v>
      </c>
      <c r="B213" s="8">
        <f t="shared" si="26"/>
        <v>210</v>
      </c>
      <c r="C213" s="10" t="s">
        <v>127</v>
      </c>
      <c r="D213" s="10" t="s">
        <v>4</v>
      </c>
      <c r="E213" s="10"/>
      <c r="F213" s="14">
        <v>1500</v>
      </c>
      <c r="G213" s="7">
        <v>1020.0000000000001</v>
      </c>
      <c r="H213" s="7">
        <v>900</v>
      </c>
      <c r="I213" s="14">
        <v>1700</v>
      </c>
      <c r="J213" s="14">
        <f t="shared" si="21"/>
        <v>1190</v>
      </c>
      <c r="K213" s="14">
        <f t="shared" si="22"/>
        <v>1020</v>
      </c>
      <c r="L213" s="36">
        <f t="shared" si="23"/>
        <v>1.1333333333333333</v>
      </c>
      <c r="M213" s="36">
        <f t="shared" si="24"/>
        <v>1.1666666666666665</v>
      </c>
      <c r="N213" s="36">
        <f t="shared" si="25"/>
        <v>1.1333333333333333</v>
      </c>
    </row>
    <row r="214" spans="1:14" ht="15.75" x14ac:dyDescent="0.25">
      <c r="A214" s="8" t="s">
        <v>206</v>
      </c>
      <c r="B214" s="8">
        <f t="shared" si="26"/>
        <v>211</v>
      </c>
      <c r="C214" s="10" t="s">
        <v>114</v>
      </c>
      <c r="D214" s="10" t="s">
        <v>4</v>
      </c>
      <c r="E214" s="10"/>
      <c r="F214" s="14">
        <v>1500</v>
      </c>
      <c r="G214" s="7">
        <v>1020.0000000000001</v>
      </c>
      <c r="H214" s="7">
        <v>900</v>
      </c>
      <c r="I214" s="14">
        <v>1700</v>
      </c>
      <c r="J214" s="14">
        <f t="shared" si="21"/>
        <v>1190</v>
      </c>
      <c r="K214" s="14">
        <f t="shared" si="22"/>
        <v>1020</v>
      </c>
      <c r="L214" s="36">
        <f t="shared" si="23"/>
        <v>1.1333333333333333</v>
      </c>
      <c r="M214" s="36">
        <f t="shared" si="24"/>
        <v>1.1666666666666665</v>
      </c>
      <c r="N214" s="36">
        <f t="shared" si="25"/>
        <v>1.1333333333333333</v>
      </c>
    </row>
    <row r="215" spans="1:14" ht="15.75" x14ac:dyDescent="0.25">
      <c r="A215" s="8" t="s">
        <v>205</v>
      </c>
      <c r="B215" s="8">
        <f t="shared" si="26"/>
        <v>212</v>
      </c>
      <c r="C215" s="10" t="s">
        <v>113</v>
      </c>
      <c r="D215" s="10" t="s">
        <v>4</v>
      </c>
      <c r="E215" s="10"/>
      <c r="F215" s="14">
        <v>1500</v>
      </c>
      <c r="G215" s="7">
        <v>1020.0000000000001</v>
      </c>
      <c r="H215" s="7">
        <v>900</v>
      </c>
      <c r="I215" s="14">
        <v>1700</v>
      </c>
      <c r="J215" s="14">
        <f t="shared" si="21"/>
        <v>1190</v>
      </c>
      <c r="K215" s="14">
        <f t="shared" si="22"/>
        <v>1020</v>
      </c>
      <c r="L215" s="36">
        <f t="shared" si="23"/>
        <v>1.1333333333333333</v>
      </c>
      <c r="M215" s="36">
        <f t="shared" si="24"/>
        <v>1.1666666666666665</v>
      </c>
      <c r="N215" s="36">
        <f t="shared" si="25"/>
        <v>1.1333333333333333</v>
      </c>
    </row>
    <row r="216" spans="1:14" s="19" customFormat="1" ht="15.75" x14ac:dyDescent="0.25">
      <c r="A216" s="8" t="s">
        <v>204</v>
      </c>
      <c r="B216" s="8">
        <f t="shared" si="26"/>
        <v>213</v>
      </c>
      <c r="C216" s="10" t="s">
        <v>112</v>
      </c>
      <c r="D216" s="10" t="s">
        <v>4</v>
      </c>
      <c r="E216" s="10"/>
      <c r="F216" s="14">
        <v>1500</v>
      </c>
      <c r="G216" s="7">
        <v>1020.0000000000001</v>
      </c>
      <c r="H216" s="7">
        <v>900</v>
      </c>
      <c r="I216" s="14">
        <v>1700</v>
      </c>
      <c r="J216" s="14">
        <f t="shared" si="21"/>
        <v>1190</v>
      </c>
      <c r="K216" s="14">
        <f t="shared" si="22"/>
        <v>1020</v>
      </c>
      <c r="L216" s="36">
        <f t="shared" si="23"/>
        <v>1.1333333333333333</v>
      </c>
      <c r="M216" s="36">
        <f t="shared" si="24"/>
        <v>1.1666666666666665</v>
      </c>
      <c r="N216" s="36">
        <f t="shared" si="25"/>
        <v>1.1333333333333333</v>
      </c>
    </row>
    <row r="217" spans="1:14" ht="15.75" x14ac:dyDescent="0.25">
      <c r="A217" s="8" t="s">
        <v>203</v>
      </c>
      <c r="B217" s="8">
        <f t="shared" si="26"/>
        <v>214</v>
      </c>
      <c r="C217" s="10" t="s">
        <v>111</v>
      </c>
      <c r="D217" s="10" t="s">
        <v>4</v>
      </c>
      <c r="E217" s="10"/>
      <c r="F217" s="14">
        <v>1500</v>
      </c>
      <c r="G217" s="7">
        <v>1020.0000000000001</v>
      </c>
      <c r="H217" s="7">
        <v>900</v>
      </c>
      <c r="I217" s="14">
        <v>1700</v>
      </c>
      <c r="J217" s="14">
        <f t="shared" si="21"/>
        <v>1190</v>
      </c>
      <c r="K217" s="14">
        <f t="shared" si="22"/>
        <v>1020</v>
      </c>
      <c r="L217" s="36">
        <f t="shared" si="23"/>
        <v>1.1333333333333333</v>
      </c>
      <c r="M217" s="36">
        <f t="shared" si="24"/>
        <v>1.1666666666666665</v>
      </c>
      <c r="N217" s="36">
        <f t="shared" si="25"/>
        <v>1.1333333333333333</v>
      </c>
    </row>
    <row r="218" spans="1:14" ht="15.75" x14ac:dyDescent="0.25">
      <c r="A218" s="8" t="s">
        <v>202</v>
      </c>
      <c r="B218" s="8">
        <f t="shared" si="26"/>
        <v>215</v>
      </c>
      <c r="C218" s="10" t="s">
        <v>110</v>
      </c>
      <c r="D218" s="10" t="s">
        <v>4</v>
      </c>
      <c r="E218" s="10"/>
      <c r="F218" s="14">
        <v>1500</v>
      </c>
      <c r="G218" s="7">
        <v>1020.0000000000001</v>
      </c>
      <c r="H218" s="7">
        <v>900</v>
      </c>
      <c r="I218" s="14">
        <v>1700</v>
      </c>
      <c r="J218" s="14">
        <f t="shared" si="21"/>
        <v>1190</v>
      </c>
      <c r="K218" s="14">
        <f t="shared" si="22"/>
        <v>1020</v>
      </c>
      <c r="L218" s="36">
        <f t="shared" si="23"/>
        <v>1.1333333333333333</v>
      </c>
      <c r="M218" s="36">
        <f t="shared" si="24"/>
        <v>1.1666666666666665</v>
      </c>
      <c r="N218" s="36">
        <f t="shared" si="25"/>
        <v>1.1333333333333333</v>
      </c>
    </row>
    <row r="219" spans="1:14" ht="15.75" x14ac:dyDescent="0.25">
      <c r="A219" s="8" t="s">
        <v>201</v>
      </c>
      <c r="B219" s="8">
        <f t="shared" si="26"/>
        <v>216</v>
      </c>
      <c r="C219" s="10" t="s">
        <v>109</v>
      </c>
      <c r="D219" s="10" t="s">
        <v>4</v>
      </c>
      <c r="E219" s="10"/>
      <c r="F219" s="14">
        <v>1500</v>
      </c>
      <c r="G219" s="7">
        <v>1020.0000000000001</v>
      </c>
      <c r="H219" s="7">
        <v>900</v>
      </c>
      <c r="I219" s="14">
        <v>1700</v>
      </c>
      <c r="J219" s="14">
        <f t="shared" si="21"/>
        <v>1190</v>
      </c>
      <c r="K219" s="14">
        <f t="shared" si="22"/>
        <v>1020</v>
      </c>
      <c r="L219" s="36">
        <f t="shared" si="23"/>
        <v>1.1333333333333333</v>
      </c>
      <c r="M219" s="36">
        <f t="shared" si="24"/>
        <v>1.1666666666666665</v>
      </c>
      <c r="N219" s="36">
        <f t="shared" si="25"/>
        <v>1.1333333333333333</v>
      </c>
    </row>
    <row r="220" spans="1:14" ht="15.75" x14ac:dyDescent="0.25">
      <c r="A220" s="8" t="s">
        <v>200</v>
      </c>
      <c r="B220" s="8">
        <f t="shared" si="26"/>
        <v>217</v>
      </c>
      <c r="C220" s="10" t="s">
        <v>108</v>
      </c>
      <c r="D220" s="10" t="s">
        <v>4</v>
      </c>
      <c r="E220" s="10"/>
      <c r="F220" s="14">
        <v>1500</v>
      </c>
      <c r="G220" s="7">
        <v>1020.0000000000001</v>
      </c>
      <c r="H220" s="7">
        <v>900</v>
      </c>
      <c r="I220" s="14">
        <v>1700</v>
      </c>
      <c r="J220" s="14">
        <f t="shared" si="21"/>
        <v>1190</v>
      </c>
      <c r="K220" s="14">
        <f t="shared" si="22"/>
        <v>1020</v>
      </c>
      <c r="L220" s="36">
        <f t="shared" si="23"/>
        <v>1.1333333333333333</v>
      </c>
      <c r="M220" s="36">
        <f t="shared" si="24"/>
        <v>1.1666666666666665</v>
      </c>
      <c r="N220" s="36">
        <f t="shared" si="25"/>
        <v>1.1333333333333333</v>
      </c>
    </row>
    <row r="221" spans="1:14" ht="15.75" x14ac:dyDescent="0.25">
      <c r="A221" s="8" t="s">
        <v>185</v>
      </c>
      <c r="B221" s="8">
        <f t="shared" si="26"/>
        <v>218</v>
      </c>
      <c r="C221" s="10" t="s">
        <v>90</v>
      </c>
      <c r="D221" s="10" t="s">
        <v>4</v>
      </c>
      <c r="E221" s="10"/>
      <c r="F221" s="14">
        <v>2500</v>
      </c>
      <c r="G221" s="7">
        <v>1700.0000000000002</v>
      </c>
      <c r="H221" s="7">
        <v>1500</v>
      </c>
      <c r="I221" s="14">
        <f>F221/0.8</f>
        <v>3125</v>
      </c>
      <c r="J221" s="14">
        <f t="shared" si="21"/>
        <v>2187.5</v>
      </c>
      <c r="K221" s="14">
        <f t="shared" si="22"/>
        <v>1875</v>
      </c>
      <c r="L221" s="36">
        <f t="shared" si="23"/>
        <v>1.25</v>
      </c>
      <c r="M221" s="36">
        <f t="shared" si="24"/>
        <v>1.2867647058823528</v>
      </c>
      <c r="N221" s="36">
        <f t="shared" si="25"/>
        <v>1.25</v>
      </c>
    </row>
    <row r="222" spans="1:14" ht="15.75" x14ac:dyDescent="0.25">
      <c r="A222" s="8" t="s">
        <v>184</v>
      </c>
      <c r="B222" s="8">
        <f t="shared" si="26"/>
        <v>219</v>
      </c>
      <c r="C222" s="10" t="s">
        <v>89</v>
      </c>
      <c r="D222" s="10" t="s">
        <v>4</v>
      </c>
      <c r="E222" s="10"/>
      <c r="F222" s="14">
        <v>2500</v>
      </c>
      <c r="G222" s="7">
        <v>1700.0000000000002</v>
      </c>
      <c r="H222" s="7">
        <v>1500</v>
      </c>
      <c r="I222" s="14">
        <f>F222/0.8</f>
        <v>3125</v>
      </c>
      <c r="J222" s="14">
        <f t="shared" si="21"/>
        <v>2187.5</v>
      </c>
      <c r="K222" s="14">
        <f t="shared" si="22"/>
        <v>1875</v>
      </c>
      <c r="L222" s="36">
        <f t="shared" si="23"/>
        <v>1.25</v>
      </c>
      <c r="M222" s="36">
        <f t="shared" si="24"/>
        <v>1.2867647058823528</v>
      </c>
      <c r="N222" s="36">
        <f t="shared" si="25"/>
        <v>1.25</v>
      </c>
    </row>
    <row r="223" spans="1:14" ht="15.75" x14ac:dyDescent="0.25">
      <c r="A223" s="8" t="s">
        <v>199</v>
      </c>
      <c r="B223" s="8">
        <f t="shared" si="26"/>
        <v>220</v>
      </c>
      <c r="C223" s="10" t="s">
        <v>107</v>
      </c>
      <c r="D223" s="10" t="s">
        <v>4</v>
      </c>
      <c r="E223" s="10"/>
      <c r="F223" s="14">
        <v>1500</v>
      </c>
      <c r="G223" s="7">
        <v>1020.0000000000001</v>
      </c>
      <c r="H223" s="7">
        <v>900</v>
      </c>
      <c r="I223" s="14">
        <v>1700</v>
      </c>
      <c r="J223" s="14">
        <f t="shared" si="21"/>
        <v>1190</v>
      </c>
      <c r="K223" s="14">
        <f t="shared" si="22"/>
        <v>1020</v>
      </c>
      <c r="L223" s="36">
        <f t="shared" si="23"/>
        <v>1.1333333333333333</v>
      </c>
      <c r="M223" s="36">
        <f t="shared" si="24"/>
        <v>1.1666666666666665</v>
      </c>
      <c r="N223" s="36">
        <f t="shared" si="25"/>
        <v>1.1333333333333333</v>
      </c>
    </row>
    <row r="224" spans="1:14" ht="15.75" x14ac:dyDescent="0.25">
      <c r="A224" s="8" t="s">
        <v>198</v>
      </c>
      <c r="B224" s="8">
        <f t="shared" si="26"/>
        <v>221</v>
      </c>
      <c r="C224" s="10" t="s">
        <v>106</v>
      </c>
      <c r="D224" s="10" t="s">
        <v>4</v>
      </c>
      <c r="E224" s="10"/>
      <c r="F224" s="14">
        <v>1500</v>
      </c>
      <c r="G224" s="7">
        <v>1020.0000000000001</v>
      </c>
      <c r="H224" s="7">
        <v>900</v>
      </c>
      <c r="I224" s="14">
        <v>1700</v>
      </c>
      <c r="J224" s="14">
        <f t="shared" si="21"/>
        <v>1190</v>
      </c>
      <c r="K224" s="14">
        <f t="shared" si="22"/>
        <v>1020</v>
      </c>
      <c r="L224" s="36">
        <f t="shared" si="23"/>
        <v>1.1333333333333333</v>
      </c>
      <c r="M224" s="36">
        <f t="shared" si="24"/>
        <v>1.1666666666666665</v>
      </c>
      <c r="N224" s="36">
        <f t="shared" si="25"/>
        <v>1.1333333333333333</v>
      </c>
    </row>
    <row r="225" spans="1:14" ht="15.75" x14ac:dyDescent="0.25">
      <c r="A225" s="8" t="s">
        <v>164</v>
      </c>
      <c r="B225" s="8">
        <f t="shared" si="26"/>
        <v>222</v>
      </c>
      <c r="C225" s="10" t="s">
        <v>353</v>
      </c>
      <c r="D225" s="42" t="s">
        <v>4</v>
      </c>
      <c r="E225" s="10"/>
      <c r="F225" s="14"/>
      <c r="G225" s="7"/>
      <c r="H225" s="7"/>
      <c r="I225" s="14">
        <v>1700</v>
      </c>
      <c r="J225" s="14">
        <f t="shared" si="21"/>
        <v>1190</v>
      </c>
      <c r="K225" s="14">
        <f t="shared" si="22"/>
        <v>1020</v>
      </c>
      <c r="L225" s="36"/>
      <c r="M225" s="36"/>
      <c r="N225" s="36"/>
    </row>
    <row r="226" spans="1:14" ht="15.75" x14ac:dyDescent="0.25">
      <c r="A226" s="8" t="s">
        <v>181</v>
      </c>
      <c r="B226" s="8">
        <f t="shared" si="26"/>
        <v>223</v>
      </c>
      <c r="C226" s="10" t="s">
        <v>85</v>
      </c>
      <c r="D226" s="10" t="s">
        <v>4</v>
      </c>
      <c r="E226" s="10"/>
      <c r="F226" s="14">
        <v>2500</v>
      </c>
      <c r="G226" s="7">
        <v>1700.0000000000002</v>
      </c>
      <c r="H226" s="7">
        <v>1500</v>
      </c>
      <c r="I226" s="14">
        <f>F226/0.8</f>
        <v>3125</v>
      </c>
      <c r="J226" s="14">
        <f t="shared" si="21"/>
        <v>2187.5</v>
      </c>
      <c r="K226" s="14">
        <f t="shared" si="22"/>
        <v>1875</v>
      </c>
      <c r="L226" s="36">
        <f t="shared" si="23"/>
        <v>1.25</v>
      </c>
      <c r="M226" s="36">
        <f t="shared" si="24"/>
        <v>1.2867647058823528</v>
      </c>
      <c r="N226" s="36">
        <f t="shared" si="25"/>
        <v>1.25</v>
      </c>
    </row>
    <row r="227" spans="1:14" s="19" customFormat="1" ht="15.75" x14ac:dyDescent="0.25">
      <c r="A227" s="8" t="s">
        <v>197</v>
      </c>
      <c r="B227" s="8">
        <f t="shared" si="26"/>
        <v>224</v>
      </c>
      <c r="C227" s="10" t="s">
        <v>105</v>
      </c>
      <c r="D227" s="10" t="s">
        <v>4</v>
      </c>
      <c r="E227" s="10"/>
      <c r="F227" s="14">
        <v>1500</v>
      </c>
      <c r="G227" s="7">
        <v>1020.0000000000001</v>
      </c>
      <c r="H227" s="7">
        <v>900</v>
      </c>
      <c r="I227" s="14">
        <v>1700</v>
      </c>
      <c r="J227" s="14">
        <f t="shared" si="21"/>
        <v>1190</v>
      </c>
      <c r="K227" s="14">
        <f t="shared" si="22"/>
        <v>1020</v>
      </c>
      <c r="L227" s="36">
        <f t="shared" si="23"/>
        <v>1.1333333333333333</v>
      </c>
      <c r="M227" s="36">
        <f t="shared" si="24"/>
        <v>1.1666666666666665</v>
      </c>
      <c r="N227" s="36">
        <f t="shared" si="25"/>
        <v>1.1333333333333333</v>
      </c>
    </row>
    <row r="228" spans="1:14" s="19" customFormat="1" ht="31.5" x14ac:dyDescent="0.25">
      <c r="A228" s="8" t="s">
        <v>164</v>
      </c>
      <c r="B228" s="8">
        <f t="shared" si="26"/>
        <v>225</v>
      </c>
      <c r="C228" s="10" t="s">
        <v>354</v>
      </c>
      <c r="D228" s="10" t="s">
        <v>4</v>
      </c>
      <c r="E228" s="42"/>
      <c r="F228" s="14"/>
      <c r="G228" s="7"/>
      <c r="H228" s="7"/>
      <c r="I228" s="14">
        <v>1500</v>
      </c>
      <c r="J228" s="14">
        <f t="shared" si="21"/>
        <v>1050</v>
      </c>
      <c r="K228" s="14">
        <f t="shared" si="22"/>
        <v>900</v>
      </c>
      <c r="L228" s="36"/>
      <c r="M228" s="36"/>
      <c r="N228" s="36"/>
    </row>
    <row r="229" spans="1:14" ht="31.5" x14ac:dyDescent="0.25">
      <c r="A229" s="8" t="s">
        <v>276</v>
      </c>
      <c r="B229" s="8">
        <f t="shared" si="26"/>
        <v>226</v>
      </c>
      <c r="C229" s="10" t="s">
        <v>142</v>
      </c>
      <c r="D229" s="10" t="s">
        <v>4</v>
      </c>
      <c r="E229" s="10"/>
      <c r="F229" s="14"/>
      <c r="G229" s="7"/>
      <c r="H229" s="7"/>
      <c r="I229" s="14">
        <v>620</v>
      </c>
      <c r="J229" s="14">
        <f t="shared" si="21"/>
        <v>434</v>
      </c>
      <c r="K229" s="14">
        <f t="shared" si="22"/>
        <v>372</v>
      </c>
      <c r="L229" s="36"/>
      <c r="M229" s="36"/>
      <c r="N229" s="36"/>
    </row>
    <row r="230" spans="1:14" ht="31.5" x14ac:dyDescent="0.25">
      <c r="A230" s="8" t="s">
        <v>277</v>
      </c>
      <c r="B230" s="8">
        <f t="shared" si="26"/>
        <v>227</v>
      </c>
      <c r="C230" s="10" t="s">
        <v>8</v>
      </c>
      <c r="D230" s="10" t="s">
        <v>4</v>
      </c>
      <c r="E230" s="10"/>
      <c r="F230" s="14"/>
      <c r="G230" s="7"/>
      <c r="H230" s="7"/>
      <c r="I230" s="14">
        <v>590</v>
      </c>
      <c r="J230" s="14">
        <f t="shared" si="21"/>
        <v>413</v>
      </c>
      <c r="K230" s="14">
        <f t="shared" si="22"/>
        <v>354</v>
      </c>
      <c r="L230" s="36"/>
      <c r="M230" s="36"/>
      <c r="N230" s="36"/>
    </row>
    <row r="231" spans="1:14" ht="15.75" x14ac:dyDescent="0.25">
      <c r="A231" s="6"/>
      <c r="B231" s="8"/>
      <c r="C231" s="5" t="s">
        <v>147</v>
      </c>
      <c r="D231" s="5"/>
      <c r="E231" s="5"/>
      <c r="F231" s="43"/>
      <c r="G231" s="7"/>
      <c r="H231" s="7"/>
      <c r="I231" s="14"/>
      <c r="J231" s="14">
        <f t="shared" si="21"/>
        <v>0</v>
      </c>
      <c r="K231" s="14">
        <f t="shared" si="22"/>
        <v>0</v>
      </c>
      <c r="L231" s="36"/>
      <c r="M231" s="36"/>
      <c r="N231" s="36"/>
    </row>
    <row r="232" spans="1:14" ht="47.25" x14ac:dyDescent="0.25">
      <c r="A232" s="6"/>
      <c r="B232" s="8">
        <v>228</v>
      </c>
      <c r="C232" s="6" t="s">
        <v>148</v>
      </c>
      <c r="D232" s="6" t="s">
        <v>149</v>
      </c>
      <c r="E232" s="6" t="s">
        <v>3</v>
      </c>
      <c r="F232" s="7">
        <v>8000</v>
      </c>
      <c r="G232" s="7">
        <v>5440</v>
      </c>
      <c r="H232" s="7">
        <v>4800</v>
      </c>
      <c r="I232" s="7">
        <v>8000</v>
      </c>
      <c r="J232" s="14">
        <f t="shared" si="21"/>
        <v>5600</v>
      </c>
      <c r="K232" s="14">
        <f t="shared" si="22"/>
        <v>4800</v>
      </c>
      <c r="L232" s="36">
        <f t="shared" si="23"/>
        <v>1</v>
      </c>
      <c r="M232" s="36">
        <f t="shared" si="24"/>
        <v>1.0294117647058822</v>
      </c>
      <c r="N232" s="36">
        <f t="shared" si="25"/>
        <v>1</v>
      </c>
    </row>
    <row r="233" spans="1:14" ht="15.75" x14ac:dyDescent="0.25">
      <c r="A233" s="6"/>
      <c r="B233" s="8">
        <f t="shared" ref="B233:B243" si="27">B232+1</f>
        <v>229</v>
      </c>
      <c r="C233" s="6" t="s">
        <v>150</v>
      </c>
      <c r="D233" s="6" t="s">
        <v>4</v>
      </c>
      <c r="E233" s="6"/>
      <c r="F233" s="7">
        <v>6300</v>
      </c>
      <c r="G233" s="7">
        <v>4284</v>
      </c>
      <c r="H233" s="7">
        <v>3780</v>
      </c>
      <c r="I233" s="7">
        <v>6300</v>
      </c>
      <c r="J233" s="14">
        <f t="shared" si="21"/>
        <v>4410</v>
      </c>
      <c r="K233" s="14">
        <f t="shared" si="22"/>
        <v>3780</v>
      </c>
      <c r="L233" s="36">
        <f t="shared" si="23"/>
        <v>1</v>
      </c>
      <c r="M233" s="36">
        <f t="shared" si="24"/>
        <v>1.0294117647058822</v>
      </c>
      <c r="N233" s="36">
        <f t="shared" si="25"/>
        <v>1</v>
      </c>
    </row>
    <row r="234" spans="1:14" ht="15.75" x14ac:dyDescent="0.25">
      <c r="A234" s="6"/>
      <c r="B234" s="8">
        <f t="shared" si="27"/>
        <v>230</v>
      </c>
      <c r="C234" s="6" t="s">
        <v>151</v>
      </c>
      <c r="D234" s="6" t="s">
        <v>4</v>
      </c>
      <c r="E234" s="6"/>
      <c r="F234" s="7">
        <v>6300</v>
      </c>
      <c r="G234" s="7">
        <v>4284</v>
      </c>
      <c r="H234" s="7">
        <v>3780</v>
      </c>
      <c r="I234" s="7">
        <v>6300</v>
      </c>
      <c r="J234" s="14">
        <f t="shared" si="21"/>
        <v>4410</v>
      </c>
      <c r="K234" s="14">
        <f t="shared" si="22"/>
        <v>3780</v>
      </c>
      <c r="L234" s="36">
        <f t="shared" si="23"/>
        <v>1</v>
      </c>
      <c r="M234" s="36">
        <f t="shared" si="24"/>
        <v>1.0294117647058822</v>
      </c>
      <c r="N234" s="36">
        <f t="shared" si="25"/>
        <v>1</v>
      </c>
    </row>
    <row r="235" spans="1:14" ht="15.75" x14ac:dyDescent="0.25">
      <c r="A235" s="6"/>
      <c r="B235" s="8">
        <f t="shared" si="27"/>
        <v>231</v>
      </c>
      <c r="C235" s="6" t="s">
        <v>152</v>
      </c>
      <c r="D235" s="6" t="s">
        <v>4</v>
      </c>
      <c r="E235" s="6"/>
      <c r="F235" s="7">
        <v>5500</v>
      </c>
      <c r="G235" s="7">
        <v>3740.0000000000005</v>
      </c>
      <c r="H235" s="7">
        <v>3300</v>
      </c>
      <c r="I235" s="7">
        <v>5500</v>
      </c>
      <c r="J235" s="14">
        <f t="shared" si="21"/>
        <v>3849.9999999999995</v>
      </c>
      <c r="K235" s="14">
        <f t="shared" si="22"/>
        <v>3300</v>
      </c>
      <c r="L235" s="36">
        <f t="shared" si="23"/>
        <v>1</v>
      </c>
      <c r="M235" s="36">
        <f t="shared" si="24"/>
        <v>1.029411764705882</v>
      </c>
      <c r="N235" s="36">
        <f t="shared" si="25"/>
        <v>1</v>
      </c>
    </row>
    <row r="236" spans="1:14" ht="15.75" x14ac:dyDescent="0.25">
      <c r="A236" s="6"/>
      <c r="B236" s="8">
        <f t="shared" si="27"/>
        <v>232</v>
      </c>
      <c r="C236" s="6" t="s">
        <v>153</v>
      </c>
      <c r="D236" s="6" t="s">
        <v>4</v>
      </c>
      <c r="E236" s="6"/>
      <c r="F236" s="7">
        <v>5000</v>
      </c>
      <c r="G236" s="7">
        <v>3400.0000000000005</v>
      </c>
      <c r="H236" s="7">
        <v>3000</v>
      </c>
      <c r="I236" s="7">
        <v>5000</v>
      </c>
      <c r="J236" s="14">
        <f t="shared" si="21"/>
        <v>3500</v>
      </c>
      <c r="K236" s="14">
        <f t="shared" si="22"/>
        <v>3000</v>
      </c>
      <c r="L236" s="36">
        <f t="shared" si="23"/>
        <v>1</v>
      </c>
      <c r="M236" s="36">
        <f t="shared" si="24"/>
        <v>1.0294117647058822</v>
      </c>
      <c r="N236" s="36">
        <f t="shared" si="25"/>
        <v>1</v>
      </c>
    </row>
    <row r="237" spans="1:14" s="26" customFormat="1" ht="16.5" x14ac:dyDescent="0.25">
      <c r="A237" s="21"/>
      <c r="B237" s="8"/>
      <c r="C237" s="44" t="s">
        <v>278</v>
      </c>
      <c r="D237" s="45"/>
      <c r="E237" s="45"/>
      <c r="F237" s="46"/>
      <c r="G237" s="7"/>
      <c r="H237" s="7"/>
      <c r="I237" s="46"/>
      <c r="J237" s="14">
        <f t="shared" si="21"/>
        <v>0</v>
      </c>
      <c r="K237" s="14">
        <f t="shared" si="22"/>
        <v>0</v>
      </c>
      <c r="L237" s="36"/>
      <c r="M237" s="36"/>
      <c r="N237" s="36"/>
    </row>
    <row r="238" spans="1:14" ht="33" x14ac:dyDescent="0.25">
      <c r="A238" s="15" t="s">
        <v>164</v>
      </c>
      <c r="B238" s="8">
        <v>233</v>
      </c>
      <c r="C238" s="9" t="s">
        <v>279</v>
      </c>
      <c r="D238" s="9" t="s">
        <v>280</v>
      </c>
      <c r="E238" s="9" t="s">
        <v>281</v>
      </c>
      <c r="F238" s="47"/>
      <c r="G238" s="7"/>
      <c r="H238" s="7"/>
      <c r="I238" s="47">
        <v>5000</v>
      </c>
      <c r="J238" s="14">
        <f t="shared" si="21"/>
        <v>3500</v>
      </c>
      <c r="K238" s="14">
        <f t="shared" si="22"/>
        <v>3000</v>
      </c>
      <c r="L238" s="36"/>
      <c r="M238" s="36"/>
      <c r="N238" s="36"/>
    </row>
    <row r="239" spans="1:14" ht="33" x14ac:dyDescent="0.25">
      <c r="A239" s="15" t="s">
        <v>164</v>
      </c>
      <c r="B239" s="8">
        <f t="shared" si="27"/>
        <v>234</v>
      </c>
      <c r="C239" s="9" t="s">
        <v>282</v>
      </c>
      <c r="D239" s="9" t="s">
        <v>7</v>
      </c>
      <c r="E239" s="9" t="s">
        <v>283</v>
      </c>
      <c r="F239" s="47"/>
      <c r="G239" s="7"/>
      <c r="H239" s="7"/>
      <c r="I239" s="47">
        <v>4500</v>
      </c>
      <c r="J239" s="14">
        <f t="shared" si="21"/>
        <v>3150</v>
      </c>
      <c r="K239" s="14">
        <f t="shared" si="22"/>
        <v>2700</v>
      </c>
      <c r="L239" s="36"/>
      <c r="M239" s="36"/>
      <c r="N239" s="36"/>
    </row>
    <row r="240" spans="1:14" ht="33" x14ac:dyDescent="0.25">
      <c r="A240" s="15" t="s">
        <v>164</v>
      </c>
      <c r="B240" s="8">
        <f t="shared" si="27"/>
        <v>235</v>
      </c>
      <c r="C240" s="9" t="s">
        <v>284</v>
      </c>
      <c r="D240" s="48" t="s">
        <v>4</v>
      </c>
      <c r="E240" s="48"/>
      <c r="F240" s="47"/>
      <c r="G240" s="7"/>
      <c r="H240" s="7"/>
      <c r="I240" s="47">
        <v>4000</v>
      </c>
      <c r="J240" s="14">
        <f t="shared" si="21"/>
        <v>2800</v>
      </c>
      <c r="K240" s="14">
        <f t="shared" si="22"/>
        <v>2400</v>
      </c>
      <c r="L240" s="36"/>
      <c r="M240" s="36"/>
      <c r="N240" s="36"/>
    </row>
    <row r="241" spans="1:14" s="26" customFormat="1" ht="16.5" x14ac:dyDescent="0.25">
      <c r="A241" s="21"/>
      <c r="B241" s="8"/>
      <c r="C241" s="49" t="s">
        <v>285</v>
      </c>
      <c r="D241" s="45"/>
      <c r="E241" s="45"/>
      <c r="F241" s="46"/>
      <c r="G241" s="43"/>
      <c r="H241" s="43"/>
      <c r="I241" s="46"/>
      <c r="J241" s="14">
        <f t="shared" si="21"/>
        <v>0</v>
      </c>
      <c r="K241" s="14">
        <f t="shared" si="22"/>
        <v>0</v>
      </c>
      <c r="L241" s="36"/>
      <c r="M241" s="36"/>
      <c r="N241" s="36"/>
    </row>
    <row r="242" spans="1:14" ht="16.5" x14ac:dyDescent="0.25">
      <c r="A242" s="15" t="s">
        <v>164</v>
      </c>
      <c r="B242" s="8">
        <v>236</v>
      </c>
      <c r="C242" s="9" t="s">
        <v>286</v>
      </c>
      <c r="D242" s="48" t="s">
        <v>4</v>
      </c>
      <c r="E242" s="48"/>
      <c r="F242" s="47"/>
      <c r="G242" s="7"/>
      <c r="H242" s="7"/>
      <c r="I242" s="47">
        <v>3500</v>
      </c>
      <c r="J242" s="14">
        <f t="shared" si="21"/>
        <v>2450</v>
      </c>
      <c r="K242" s="14">
        <f t="shared" si="22"/>
        <v>2100</v>
      </c>
      <c r="L242" s="36"/>
      <c r="M242" s="36"/>
      <c r="N242" s="36"/>
    </row>
    <row r="243" spans="1:14" ht="16.5" x14ac:dyDescent="0.25">
      <c r="A243" s="15" t="s">
        <v>164</v>
      </c>
      <c r="B243" s="8">
        <f t="shared" si="27"/>
        <v>237</v>
      </c>
      <c r="C243" s="9" t="s">
        <v>295</v>
      </c>
      <c r="D243" s="48" t="s">
        <v>4</v>
      </c>
      <c r="E243" s="48"/>
      <c r="F243" s="47"/>
      <c r="G243" s="7"/>
      <c r="H243" s="7"/>
      <c r="I243" s="47">
        <v>3000</v>
      </c>
      <c r="J243" s="14">
        <f t="shared" si="21"/>
        <v>2100</v>
      </c>
      <c r="K243" s="14">
        <f t="shared" si="22"/>
        <v>1800</v>
      </c>
      <c r="L243" s="36"/>
      <c r="M243" s="36"/>
      <c r="N243" s="36"/>
    </row>
  </sheetData>
  <autoFilter ref="A1:N243" xr:uid="{1057FE0E-9BD3-4BA1-ADED-336EF71DE582}"/>
  <mergeCells count="9">
    <mergeCell ref="F1:F2"/>
    <mergeCell ref="H1:H2"/>
    <mergeCell ref="G1:G2"/>
    <mergeCell ref="M1:M2"/>
    <mergeCell ref="N1:N2"/>
    <mergeCell ref="K1:K2"/>
    <mergeCell ref="J1:J2"/>
    <mergeCell ref="I1:I2"/>
    <mergeCell ref="L1:L2"/>
  </mergeCells>
  <pageMargins left="0.25" right="0.23" top="0.32" bottom="0.31" header="0.3" footer="0.3"/>
  <pageSetup paperSize="9" scale="55" orientation="landscape" r:id="rId1"/>
  <rowBreaks count="2" manualBreakCount="2">
    <brk id="93" max="1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S244"/>
  <sheetViews>
    <sheetView tabSelected="1" topLeftCell="B1" zoomScale="85" zoomScaleNormal="85" zoomScaleSheetLayoutView="70" workbookViewId="0">
      <selection activeCell="K1" activeCellId="2" sqref="O1:Q1048576 K1 I1:K1048576"/>
    </sheetView>
  </sheetViews>
  <sheetFormatPr defaultRowHeight="15.75" x14ac:dyDescent="0.25"/>
  <cols>
    <col min="1" max="1" width="9.140625" style="1" hidden="1" customWidth="1"/>
    <col min="2" max="2" width="5" style="4" bestFit="1" customWidth="1"/>
    <col min="3" max="3" width="32.85546875" style="2" customWidth="1"/>
    <col min="4" max="5" width="38.42578125" style="2" customWidth="1"/>
    <col min="6" max="8" width="11.42578125" style="34" customWidth="1"/>
    <col min="9" max="11" width="11.42578125" style="34" hidden="1" customWidth="1"/>
    <col min="12" max="13" width="13.28515625" style="35" customWidth="1"/>
    <col min="14" max="14" width="12" style="34" customWidth="1"/>
    <col min="15" max="17" width="12" style="34" hidden="1" customWidth="1"/>
    <col min="18" max="18" width="12.42578125" style="3" customWidth="1"/>
    <col min="19" max="19" width="0" style="1" hidden="1" customWidth="1"/>
    <col min="20" max="16384" width="9.140625" style="1"/>
  </cols>
  <sheetData>
    <row r="1" spans="1:19" ht="36.75" customHeight="1" x14ac:dyDescent="0.25">
      <c r="A1" s="15"/>
      <c r="B1" s="53" t="s">
        <v>0</v>
      </c>
      <c r="C1" s="53" t="s">
        <v>1</v>
      </c>
      <c r="D1" s="53" t="s">
        <v>2</v>
      </c>
      <c r="E1" s="53"/>
      <c r="F1" s="55" t="s">
        <v>290</v>
      </c>
      <c r="G1" s="55" t="s">
        <v>291</v>
      </c>
      <c r="H1" s="55" t="s">
        <v>296</v>
      </c>
      <c r="I1" s="50"/>
      <c r="J1" s="50"/>
      <c r="K1" s="50"/>
      <c r="L1" s="55" t="s">
        <v>293</v>
      </c>
      <c r="M1" s="55" t="s">
        <v>294</v>
      </c>
      <c r="N1" s="55" t="s">
        <v>292</v>
      </c>
      <c r="O1" s="50"/>
      <c r="P1" s="50"/>
      <c r="Q1" s="50"/>
      <c r="R1" s="54" t="s">
        <v>297</v>
      </c>
    </row>
    <row r="2" spans="1:19" ht="39" customHeight="1" x14ac:dyDescent="0.25">
      <c r="A2" s="15"/>
      <c r="B2" s="53"/>
      <c r="C2" s="53"/>
      <c r="D2" s="12" t="s">
        <v>146</v>
      </c>
      <c r="E2" s="12" t="s">
        <v>145</v>
      </c>
      <c r="F2" s="55"/>
      <c r="G2" s="55"/>
      <c r="H2" s="55"/>
      <c r="I2" s="50"/>
      <c r="J2" s="50"/>
      <c r="K2" s="50"/>
      <c r="L2" s="55"/>
      <c r="M2" s="55"/>
      <c r="N2" s="55"/>
      <c r="O2" s="50"/>
      <c r="P2" s="50"/>
      <c r="Q2" s="50"/>
      <c r="R2" s="54"/>
    </row>
    <row r="3" spans="1:19" x14ac:dyDescent="0.25">
      <c r="A3" s="15"/>
      <c r="B3" s="8"/>
      <c r="C3" s="11" t="s">
        <v>10</v>
      </c>
      <c r="D3" s="10"/>
      <c r="E3" s="10"/>
      <c r="F3" s="32"/>
      <c r="G3" s="32"/>
      <c r="H3" s="32"/>
      <c r="I3" s="32"/>
      <c r="J3" s="32"/>
      <c r="K3" s="32"/>
      <c r="L3" s="33"/>
      <c r="M3" s="33"/>
      <c r="N3" s="32"/>
      <c r="O3" s="32"/>
      <c r="P3" s="32"/>
      <c r="Q3" s="32"/>
      <c r="R3" s="7"/>
    </row>
    <row r="4" spans="1:19" ht="47.25" x14ac:dyDescent="0.25">
      <c r="A4" s="8" t="s">
        <v>245</v>
      </c>
      <c r="B4" s="8">
        <v>1</v>
      </c>
      <c r="C4" s="10" t="s">
        <v>11</v>
      </c>
      <c r="D4" s="10" t="s">
        <v>12</v>
      </c>
      <c r="E4" s="10" t="s">
        <v>13</v>
      </c>
      <c r="F4" s="32">
        <v>350</v>
      </c>
      <c r="G4" s="32">
        <v>250</v>
      </c>
      <c r="H4" s="32">
        <v>30</v>
      </c>
      <c r="I4" s="32"/>
      <c r="J4" s="32"/>
      <c r="K4" s="32"/>
      <c r="L4" s="33">
        <f>1.4*F4</f>
        <v>489.99999999999994</v>
      </c>
      <c r="M4" s="33">
        <f t="shared" ref="M4" si="0">1.4*G4</f>
        <v>350</v>
      </c>
      <c r="N4" s="33">
        <f>H4*$S$4</f>
        <v>74</v>
      </c>
      <c r="O4" s="33"/>
      <c r="P4" s="33"/>
      <c r="Q4" s="33"/>
      <c r="R4" s="31">
        <f>L4/F4</f>
        <v>1.4</v>
      </c>
      <c r="S4" s="1">
        <f>74/30</f>
        <v>2.4666666666666668</v>
      </c>
    </row>
    <row r="5" spans="1:19" ht="47.25" x14ac:dyDescent="0.25">
      <c r="A5" s="8" t="s">
        <v>246</v>
      </c>
      <c r="B5" s="8">
        <f>B4+1</f>
        <v>2</v>
      </c>
      <c r="C5" s="10" t="s">
        <v>11</v>
      </c>
      <c r="D5" s="10" t="s">
        <v>14</v>
      </c>
      <c r="E5" s="10" t="s">
        <v>15</v>
      </c>
      <c r="F5" s="32">
        <v>350</v>
      </c>
      <c r="G5" s="32">
        <v>250</v>
      </c>
      <c r="H5" s="32">
        <v>30</v>
      </c>
      <c r="I5" s="32"/>
      <c r="J5" s="32"/>
      <c r="K5" s="32"/>
      <c r="L5" s="33">
        <f t="shared" ref="L5:L68" si="1">1.4*F5</f>
        <v>489.99999999999994</v>
      </c>
      <c r="M5" s="33">
        <f t="shared" ref="M5:M68" si="2">1.4*G5</f>
        <v>350</v>
      </c>
      <c r="N5" s="33">
        <f t="shared" ref="N5:N68" si="3">H5*$S$4</f>
        <v>74</v>
      </c>
      <c r="O5" s="33"/>
      <c r="P5" s="33"/>
      <c r="Q5" s="33"/>
      <c r="R5" s="31">
        <f t="shared" ref="R5:R68" si="4">L5/F5</f>
        <v>1.4</v>
      </c>
    </row>
    <row r="6" spans="1:19" ht="47.25" x14ac:dyDescent="0.25">
      <c r="A6" s="8" t="s">
        <v>247</v>
      </c>
      <c r="B6" s="8">
        <f t="shared" ref="B6:B69" si="5">B5+1</f>
        <v>3</v>
      </c>
      <c r="C6" s="10" t="s">
        <v>11</v>
      </c>
      <c r="D6" s="10" t="s">
        <v>15</v>
      </c>
      <c r="E6" s="10" t="s">
        <v>16</v>
      </c>
      <c r="F6" s="32">
        <v>350</v>
      </c>
      <c r="G6" s="32">
        <v>250</v>
      </c>
      <c r="H6" s="32">
        <v>30</v>
      </c>
      <c r="I6" s="32"/>
      <c r="J6" s="32"/>
      <c r="K6" s="32"/>
      <c r="L6" s="33">
        <f t="shared" si="1"/>
        <v>489.99999999999994</v>
      </c>
      <c r="M6" s="33">
        <f t="shared" si="2"/>
        <v>350</v>
      </c>
      <c r="N6" s="33">
        <f t="shared" si="3"/>
        <v>74</v>
      </c>
      <c r="O6" s="33"/>
      <c r="P6" s="33"/>
      <c r="Q6" s="33"/>
      <c r="R6" s="31">
        <f t="shared" si="4"/>
        <v>1.4</v>
      </c>
    </row>
    <row r="7" spans="1:19" ht="47.25" x14ac:dyDescent="0.25">
      <c r="A7" s="8" t="s">
        <v>248</v>
      </c>
      <c r="B7" s="8">
        <f t="shared" si="5"/>
        <v>4</v>
      </c>
      <c r="C7" s="10" t="s">
        <v>11</v>
      </c>
      <c r="D7" s="10" t="s">
        <v>16</v>
      </c>
      <c r="E7" s="10" t="s">
        <v>17</v>
      </c>
      <c r="F7" s="32">
        <v>350</v>
      </c>
      <c r="G7" s="32">
        <v>250</v>
      </c>
      <c r="H7" s="32">
        <v>30</v>
      </c>
      <c r="I7" s="32"/>
      <c r="J7" s="32"/>
      <c r="K7" s="32"/>
      <c r="L7" s="33">
        <f t="shared" si="1"/>
        <v>489.99999999999994</v>
      </c>
      <c r="M7" s="33">
        <f t="shared" si="2"/>
        <v>350</v>
      </c>
      <c r="N7" s="33">
        <f t="shared" si="3"/>
        <v>74</v>
      </c>
      <c r="O7" s="33"/>
      <c r="P7" s="33"/>
      <c r="Q7" s="33"/>
      <c r="R7" s="31">
        <f t="shared" si="4"/>
        <v>1.4</v>
      </c>
    </row>
    <row r="8" spans="1:19" ht="31.5" x14ac:dyDescent="0.25">
      <c r="A8" s="8" t="s">
        <v>249</v>
      </c>
      <c r="B8" s="8">
        <f t="shared" si="5"/>
        <v>5</v>
      </c>
      <c r="C8" s="10" t="s">
        <v>11</v>
      </c>
      <c r="D8" s="10" t="s">
        <v>17</v>
      </c>
      <c r="E8" s="10" t="s">
        <v>18</v>
      </c>
      <c r="F8" s="32">
        <v>350</v>
      </c>
      <c r="G8" s="32">
        <v>250</v>
      </c>
      <c r="H8" s="32">
        <v>30</v>
      </c>
      <c r="I8" s="32"/>
      <c r="J8" s="32"/>
      <c r="K8" s="32"/>
      <c r="L8" s="33">
        <f t="shared" si="1"/>
        <v>489.99999999999994</v>
      </c>
      <c r="M8" s="33">
        <f t="shared" si="2"/>
        <v>350</v>
      </c>
      <c r="N8" s="33">
        <f t="shared" si="3"/>
        <v>74</v>
      </c>
      <c r="O8" s="33"/>
      <c r="P8" s="33"/>
      <c r="Q8" s="33"/>
      <c r="R8" s="31">
        <f t="shared" si="4"/>
        <v>1.4</v>
      </c>
    </row>
    <row r="9" spans="1:19" ht="47.25" x14ac:dyDescent="0.25">
      <c r="A9" s="8" t="s">
        <v>258</v>
      </c>
      <c r="B9" s="8">
        <f t="shared" si="5"/>
        <v>6</v>
      </c>
      <c r="C9" s="10" t="s">
        <v>19</v>
      </c>
      <c r="D9" s="10" t="s">
        <v>20</v>
      </c>
      <c r="E9" s="10" t="s">
        <v>21</v>
      </c>
      <c r="F9" s="32">
        <v>197</v>
      </c>
      <c r="G9" s="32">
        <v>140</v>
      </c>
      <c r="H9" s="32">
        <v>30</v>
      </c>
      <c r="I9" s="32"/>
      <c r="J9" s="32"/>
      <c r="K9" s="32"/>
      <c r="L9" s="33">
        <f t="shared" si="1"/>
        <v>275.79999999999995</v>
      </c>
      <c r="M9" s="33">
        <f t="shared" si="2"/>
        <v>196</v>
      </c>
      <c r="N9" s="33">
        <f t="shared" si="3"/>
        <v>74</v>
      </c>
      <c r="O9" s="33"/>
      <c r="P9" s="33"/>
      <c r="Q9" s="33"/>
      <c r="R9" s="31">
        <f t="shared" si="4"/>
        <v>1.3999999999999997</v>
      </c>
    </row>
    <row r="10" spans="1:19" ht="47.25" x14ac:dyDescent="0.25">
      <c r="A10" s="8" t="s">
        <v>259</v>
      </c>
      <c r="B10" s="8">
        <f t="shared" si="5"/>
        <v>7</v>
      </c>
      <c r="C10" s="10" t="s">
        <v>19</v>
      </c>
      <c r="D10" s="10" t="s">
        <v>21</v>
      </c>
      <c r="E10" s="10" t="s">
        <v>22</v>
      </c>
      <c r="F10" s="32">
        <v>197</v>
      </c>
      <c r="G10" s="32">
        <v>140</v>
      </c>
      <c r="H10" s="32">
        <v>30</v>
      </c>
      <c r="I10" s="32"/>
      <c r="J10" s="32"/>
      <c r="K10" s="32"/>
      <c r="L10" s="33">
        <f t="shared" si="1"/>
        <v>275.79999999999995</v>
      </c>
      <c r="M10" s="33">
        <f t="shared" si="2"/>
        <v>196</v>
      </c>
      <c r="N10" s="33">
        <f t="shared" si="3"/>
        <v>74</v>
      </c>
      <c r="O10" s="33"/>
      <c r="P10" s="33"/>
      <c r="Q10" s="33"/>
      <c r="R10" s="31">
        <f t="shared" si="4"/>
        <v>1.3999999999999997</v>
      </c>
    </row>
    <row r="11" spans="1:19" ht="47.25" x14ac:dyDescent="0.25">
      <c r="A11" s="8" t="s">
        <v>260</v>
      </c>
      <c r="B11" s="8">
        <f t="shared" si="5"/>
        <v>8</v>
      </c>
      <c r="C11" s="10" t="s">
        <v>19</v>
      </c>
      <c r="D11" s="10" t="s">
        <v>22</v>
      </c>
      <c r="E11" s="10" t="s">
        <v>23</v>
      </c>
      <c r="F11" s="32">
        <v>197</v>
      </c>
      <c r="G11" s="32">
        <v>140</v>
      </c>
      <c r="H11" s="32">
        <v>30</v>
      </c>
      <c r="I11" s="32"/>
      <c r="J11" s="32"/>
      <c r="K11" s="32"/>
      <c r="L11" s="33">
        <f t="shared" si="1"/>
        <v>275.79999999999995</v>
      </c>
      <c r="M11" s="33">
        <f t="shared" si="2"/>
        <v>196</v>
      </c>
      <c r="N11" s="33">
        <f t="shared" si="3"/>
        <v>74</v>
      </c>
      <c r="O11" s="33"/>
      <c r="P11" s="33"/>
      <c r="Q11" s="33"/>
      <c r="R11" s="31">
        <f t="shared" si="4"/>
        <v>1.3999999999999997</v>
      </c>
    </row>
    <row r="12" spans="1:19" ht="47.25" x14ac:dyDescent="0.25">
      <c r="A12" s="22" t="s">
        <v>264</v>
      </c>
      <c r="B12" s="8">
        <f t="shared" si="5"/>
        <v>9</v>
      </c>
      <c r="C12" s="10" t="s">
        <v>30</v>
      </c>
      <c r="D12" s="10" t="s">
        <v>11</v>
      </c>
      <c r="E12" s="10" t="s">
        <v>31</v>
      </c>
      <c r="F12" s="32">
        <v>197</v>
      </c>
      <c r="G12" s="32">
        <v>140</v>
      </c>
      <c r="H12" s="32">
        <v>30</v>
      </c>
      <c r="I12" s="32"/>
      <c r="J12" s="32"/>
      <c r="K12" s="32"/>
      <c r="L12" s="33">
        <f t="shared" si="1"/>
        <v>275.79999999999995</v>
      </c>
      <c r="M12" s="33">
        <f t="shared" si="2"/>
        <v>196</v>
      </c>
      <c r="N12" s="33">
        <f t="shared" si="3"/>
        <v>74</v>
      </c>
      <c r="O12" s="33"/>
      <c r="P12" s="33"/>
      <c r="Q12" s="33"/>
      <c r="R12" s="31">
        <f t="shared" si="4"/>
        <v>1.3999999999999997</v>
      </c>
    </row>
    <row r="13" spans="1:19" ht="47.25" x14ac:dyDescent="0.25">
      <c r="A13" s="8" t="s">
        <v>250</v>
      </c>
      <c r="B13" s="8">
        <f t="shared" si="5"/>
        <v>10</v>
      </c>
      <c r="C13" s="10" t="s">
        <v>30</v>
      </c>
      <c r="D13" s="10" t="s">
        <v>31</v>
      </c>
      <c r="E13" s="10" t="s">
        <v>32</v>
      </c>
      <c r="F13" s="32">
        <v>197</v>
      </c>
      <c r="G13" s="32">
        <v>140</v>
      </c>
      <c r="H13" s="32">
        <v>30</v>
      </c>
      <c r="I13" s="32"/>
      <c r="J13" s="32"/>
      <c r="K13" s="32"/>
      <c r="L13" s="33">
        <f t="shared" si="1"/>
        <v>275.79999999999995</v>
      </c>
      <c r="M13" s="33">
        <f t="shared" si="2"/>
        <v>196</v>
      </c>
      <c r="N13" s="33">
        <f t="shared" si="3"/>
        <v>74</v>
      </c>
      <c r="O13" s="33"/>
      <c r="P13" s="33"/>
      <c r="Q13" s="33"/>
      <c r="R13" s="31">
        <f t="shared" si="4"/>
        <v>1.3999999999999997</v>
      </c>
    </row>
    <row r="14" spans="1:19" ht="47.25" x14ac:dyDescent="0.25">
      <c r="A14" s="8" t="s">
        <v>251</v>
      </c>
      <c r="B14" s="8">
        <f t="shared" si="5"/>
        <v>11</v>
      </c>
      <c r="C14" s="10" t="s">
        <v>30</v>
      </c>
      <c r="D14" s="10" t="s">
        <v>32</v>
      </c>
      <c r="E14" s="10" t="s">
        <v>29</v>
      </c>
      <c r="F14" s="32">
        <v>197</v>
      </c>
      <c r="G14" s="32">
        <v>140</v>
      </c>
      <c r="H14" s="32">
        <v>30</v>
      </c>
      <c r="I14" s="32"/>
      <c r="J14" s="32"/>
      <c r="K14" s="32"/>
      <c r="L14" s="33">
        <f t="shared" si="1"/>
        <v>275.79999999999995</v>
      </c>
      <c r="M14" s="33">
        <f t="shared" si="2"/>
        <v>196</v>
      </c>
      <c r="N14" s="33">
        <f t="shared" si="3"/>
        <v>74</v>
      </c>
      <c r="O14" s="33"/>
      <c r="P14" s="33"/>
      <c r="Q14" s="33"/>
      <c r="R14" s="31">
        <f t="shared" si="4"/>
        <v>1.3999999999999997</v>
      </c>
    </row>
    <row r="15" spans="1:19" x14ac:dyDescent="0.25">
      <c r="A15" s="8" t="s">
        <v>252</v>
      </c>
      <c r="B15" s="8">
        <f t="shared" si="5"/>
        <v>12</v>
      </c>
      <c r="C15" s="10" t="s">
        <v>36</v>
      </c>
      <c r="D15" s="10" t="s">
        <v>11</v>
      </c>
      <c r="E15" s="10" t="s">
        <v>19</v>
      </c>
      <c r="F15" s="32">
        <v>197</v>
      </c>
      <c r="G15" s="32">
        <v>140</v>
      </c>
      <c r="H15" s="32">
        <v>30</v>
      </c>
      <c r="I15" s="32"/>
      <c r="J15" s="32"/>
      <c r="K15" s="32"/>
      <c r="L15" s="33">
        <f t="shared" si="1"/>
        <v>275.79999999999995</v>
      </c>
      <c r="M15" s="33">
        <f t="shared" si="2"/>
        <v>196</v>
      </c>
      <c r="N15" s="33">
        <f t="shared" si="3"/>
        <v>74</v>
      </c>
      <c r="O15" s="33"/>
      <c r="P15" s="33"/>
      <c r="Q15" s="33"/>
      <c r="R15" s="31">
        <f t="shared" si="4"/>
        <v>1.3999999999999997</v>
      </c>
    </row>
    <row r="16" spans="1:19" ht="31.5" x14ac:dyDescent="0.25">
      <c r="A16" s="8" t="s">
        <v>253</v>
      </c>
      <c r="B16" s="8">
        <f t="shared" si="5"/>
        <v>13</v>
      </c>
      <c r="C16" s="10" t="s">
        <v>24</v>
      </c>
      <c r="D16" s="10" t="s">
        <v>11</v>
      </c>
      <c r="E16" s="10" t="s">
        <v>25</v>
      </c>
      <c r="F16" s="32">
        <v>197</v>
      </c>
      <c r="G16" s="32">
        <v>140</v>
      </c>
      <c r="H16" s="32">
        <v>30</v>
      </c>
      <c r="I16" s="32"/>
      <c r="J16" s="32"/>
      <c r="K16" s="32"/>
      <c r="L16" s="33">
        <f t="shared" si="1"/>
        <v>275.79999999999995</v>
      </c>
      <c r="M16" s="33">
        <f t="shared" si="2"/>
        <v>196</v>
      </c>
      <c r="N16" s="33">
        <f t="shared" si="3"/>
        <v>74</v>
      </c>
      <c r="O16" s="33"/>
      <c r="P16" s="33"/>
      <c r="Q16" s="33"/>
      <c r="R16" s="31">
        <f t="shared" si="4"/>
        <v>1.3999999999999997</v>
      </c>
    </row>
    <row r="17" spans="1:18" ht="31.5" x14ac:dyDescent="0.25">
      <c r="A17" s="22" t="s">
        <v>254</v>
      </c>
      <c r="B17" s="8">
        <f t="shared" si="5"/>
        <v>14</v>
      </c>
      <c r="C17" s="10" t="s">
        <v>24</v>
      </c>
      <c r="D17" s="10" t="s">
        <v>25</v>
      </c>
      <c r="E17" s="10" t="s">
        <v>6</v>
      </c>
      <c r="F17" s="32">
        <v>197</v>
      </c>
      <c r="G17" s="32">
        <v>140</v>
      </c>
      <c r="H17" s="32">
        <v>30</v>
      </c>
      <c r="I17" s="32"/>
      <c r="J17" s="32"/>
      <c r="K17" s="32"/>
      <c r="L17" s="33">
        <f t="shared" si="1"/>
        <v>275.79999999999995</v>
      </c>
      <c r="M17" s="33">
        <f t="shared" si="2"/>
        <v>196</v>
      </c>
      <c r="N17" s="33">
        <f t="shared" si="3"/>
        <v>74</v>
      </c>
      <c r="O17" s="33"/>
      <c r="P17" s="33"/>
      <c r="Q17" s="33"/>
      <c r="R17" s="31">
        <f t="shared" si="4"/>
        <v>1.3999999999999997</v>
      </c>
    </row>
    <row r="18" spans="1:18" ht="31.5" x14ac:dyDescent="0.25">
      <c r="A18" s="8" t="s">
        <v>164</v>
      </c>
      <c r="B18" s="8">
        <f t="shared" si="5"/>
        <v>15</v>
      </c>
      <c r="C18" s="10" t="s">
        <v>355</v>
      </c>
      <c r="D18" s="10" t="s">
        <v>11</v>
      </c>
      <c r="E18" s="10" t="s">
        <v>3</v>
      </c>
      <c r="F18" s="32">
        <v>197</v>
      </c>
      <c r="G18" s="32">
        <v>140</v>
      </c>
      <c r="H18" s="32">
        <v>30</v>
      </c>
      <c r="I18" s="32"/>
      <c r="J18" s="32"/>
      <c r="K18" s="32"/>
      <c r="L18" s="33">
        <f t="shared" si="1"/>
        <v>275.79999999999995</v>
      </c>
      <c r="M18" s="33">
        <f t="shared" si="2"/>
        <v>196</v>
      </c>
      <c r="N18" s="33">
        <f t="shared" si="3"/>
        <v>74</v>
      </c>
      <c r="O18" s="33"/>
      <c r="P18" s="33"/>
      <c r="Q18" s="33"/>
      <c r="R18" s="31">
        <f t="shared" si="4"/>
        <v>1.3999999999999997</v>
      </c>
    </row>
    <row r="19" spans="1:18" ht="31.5" x14ac:dyDescent="0.25">
      <c r="A19" s="8" t="s">
        <v>261</v>
      </c>
      <c r="B19" s="8">
        <f t="shared" si="5"/>
        <v>16</v>
      </c>
      <c r="C19" s="10" t="s">
        <v>33</v>
      </c>
      <c r="D19" s="10" t="s">
        <v>11</v>
      </c>
      <c r="E19" s="10" t="s">
        <v>19</v>
      </c>
      <c r="F19" s="32">
        <v>197</v>
      </c>
      <c r="G19" s="32">
        <v>140</v>
      </c>
      <c r="H19" s="32">
        <v>30</v>
      </c>
      <c r="I19" s="32"/>
      <c r="J19" s="32"/>
      <c r="K19" s="32"/>
      <c r="L19" s="33">
        <f t="shared" si="1"/>
        <v>275.79999999999995</v>
      </c>
      <c r="M19" s="33">
        <f t="shared" si="2"/>
        <v>196</v>
      </c>
      <c r="N19" s="33">
        <f t="shared" si="3"/>
        <v>74</v>
      </c>
      <c r="O19" s="33"/>
      <c r="P19" s="33"/>
      <c r="Q19" s="33"/>
      <c r="R19" s="31">
        <f t="shared" si="4"/>
        <v>1.3999999999999997</v>
      </c>
    </row>
    <row r="20" spans="1:18" ht="31.5" x14ac:dyDescent="0.25">
      <c r="A20" s="8" t="s">
        <v>275</v>
      </c>
      <c r="B20" s="8">
        <f t="shared" si="5"/>
        <v>17</v>
      </c>
      <c r="C20" s="10" t="s">
        <v>304</v>
      </c>
      <c r="D20" s="10" t="s">
        <v>11</v>
      </c>
      <c r="E20" s="10" t="s">
        <v>49</v>
      </c>
      <c r="F20" s="32">
        <v>197</v>
      </c>
      <c r="G20" s="32">
        <v>140</v>
      </c>
      <c r="H20" s="32">
        <v>30</v>
      </c>
      <c r="I20" s="32"/>
      <c r="J20" s="32"/>
      <c r="K20" s="32"/>
      <c r="L20" s="33">
        <f t="shared" si="1"/>
        <v>275.79999999999995</v>
      </c>
      <c r="M20" s="33">
        <f t="shared" si="2"/>
        <v>196</v>
      </c>
      <c r="N20" s="33">
        <f t="shared" si="3"/>
        <v>74</v>
      </c>
      <c r="O20" s="33"/>
      <c r="P20" s="33"/>
      <c r="Q20" s="33"/>
      <c r="R20" s="31">
        <f t="shared" si="4"/>
        <v>1.3999999999999997</v>
      </c>
    </row>
    <row r="21" spans="1:18" ht="31.5" x14ac:dyDescent="0.25">
      <c r="A21" s="8" t="s">
        <v>164</v>
      </c>
      <c r="B21" s="8">
        <f t="shared" si="5"/>
        <v>18</v>
      </c>
      <c r="C21" s="10" t="s">
        <v>356</v>
      </c>
      <c r="D21" s="10" t="s">
        <v>357</v>
      </c>
      <c r="E21" s="10" t="s">
        <v>358</v>
      </c>
      <c r="F21" s="32">
        <v>197</v>
      </c>
      <c r="G21" s="32">
        <v>140</v>
      </c>
      <c r="H21" s="32">
        <v>30</v>
      </c>
      <c r="I21" s="32"/>
      <c r="J21" s="32"/>
      <c r="K21" s="32"/>
      <c r="L21" s="33">
        <f t="shared" si="1"/>
        <v>275.79999999999995</v>
      </c>
      <c r="M21" s="33">
        <f t="shared" si="2"/>
        <v>196</v>
      </c>
      <c r="N21" s="33">
        <f t="shared" si="3"/>
        <v>74</v>
      </c>
      <c r="O21" s="33"/>
      <c r="P21" s="33"/>
      <c r="Q21" s="33"/>
      <c r="R21" s="31">
        <f t="shared" si="4"/>
        <v>1.3999999999999997</v>
      </c>
    </row>
    <row r="22" spans="1:18" ht="31.5" x14ac:dyDescent="0.25">
      <c r="A22" s="8" t="s">
        <v>164</v>
      </c>
      <c r="B22" s="8">
        <f t="shared" si="5"/>
        <v>19</v>
      </c>
      <c r="C22" s="10" t="s">
        <v>359</v>
      </c>
      <c r="D22" s="10" t="s">
        <v>360</v>
      </c>
      <c r="E22" s="10" t="s">
        <v>313</v>
      </c>
      <c r="F22" s="32">
        <v>197</v>
      </c>
      <c r="G22" s="32">
        <v>140</v>
      </c>
      <c r="H22" s="32">
        <v>30</v>
      </c>
      <c r="I22" s="32"/>
      <c r="J22" s="32"/>
      <c r="K22" s="32"/>
      <c r="L22" s="33">
        <f t="shared" si="1"/>
        <v>275.79999999999995</v>
      </c>
      <c r="M22" s="33">
        <f t="shared" si="2"/>
        <v>196</v>
      </c>
      <c r="N22" s="33">
        <f t="shared" si="3"/>
        <v>74</v>
      </c>
      <c r="O22" s="33"/>
      <c r="P22" s="33"/>
      <c r="Q22" s="33"/>
      <c r="R22" s="31">
        <f t="shared" si="4"/>
        <v>1.3999999999999997</v>
      </c>
    </row>
    <row r="23" spans="1:18" ht="31.5" x14ac:dyDescent="0.25">
      <c r="A23" s="8" t="s">
        <v>164</v>
      </c>
      <c r="B23" s="8">
        <f t="shared" si="5"/>
        <v>20</v>
      </c>
      <c r="C23" s="10" t="s">
        <v>361</v>
      </c>
      <c r="D23" s="10" t="s">
        <v>362</v>
      </c>
      <c r="E23" s="10" t="s">
        <v>3</v>
      </c>
      <c r="F23" s="32">
        <v>197</v>
      </c>
      <c r="G23" s="32">
        <v>140</v>
      </c>
      <c r="H23" s="32">
        <v>30</v>
      </c>
      <c r="I23" s="32"/>
      <c r="J23" s="32"/>
      <c r="K23" s="32"/>
      <c r="L23" s="33">
        <f t="shared" si="1"/>
        <v>275.79999999999995</v>
      </c>
      <c r="M23" s="33">
        <f t="shared" si="2"/>
        <v>196</v>
      </c>
      <c r="N23" s="33">
        <f t="shared" si="3"/>
        <v>74</v>
      </c>
      <c r="O23" s="33"/>
      <c r="P23" s="33"/>
      <c r="Q23" s="33"/>
      <c r="R23" s="31">
        <f t="shared" si="4"/>
        <v>1.3999999999999997</v>
      </c>
    </row>
    <row r="24" spans="1:18" ht="31.5" x14ac:dyDescent="0.25">
      <c r="A24" s="8" t="s">
        <v>164</v>
      </c>
      <c r="B24" s="8">
        <f t="shared" si="5"/>
        <v>21</v>
      </c>
      <c r="C24" s="10" t="s">
        <v>363</v>
      </c>
      <c r="D24" s="10" t="s">
        <v>11</v>
      </c>
      <c r="E24" s="10" t="s">
        <v>3</v>
      </c>
      <c r="F24" s="32">
        <v>197</v>
      </c>
      <c r="G24" s="32">
        <v>140</v>
      </c>
      <c r="H24" s="32">
        <v>30</v>
      </c>
      <c r="I24" s="32"/>
      <c r="J24" s="32"/>
      <c r="K24" s="32"/>
      <c r="L24" s="33">
        <f t="shared" si="1"/>
        <v>275.79999999999995</v>
      </c>
      <c r="M24" s="33">
        <f t="shared" si="2"/>
        <v>196</v>
      </c>
      <c r="N24" s="33">
        <f t="shared" si="3"/>
        <v>74</v>
      </c>
      <c r="O24" s="33"/>
      <c r="P24" s="33"/>
      <c r="Q24" s="33"/>
      <c r="R24" s="31">
        <f t="shared" si="4"/>
        <v>1.3999999999999997</v>
      </c>
    </row>
    <row r="25" spans="1:18" ht="31.5" x14ac:dyDescent="0.25">
      <c r="A25" s="8" t="s">
        <v>164</v>
      </c>
      <c r="B25" s="8">
        <f t="shared" si="5"/>
        <v>22</v>
      </c>
      <c r="C25" s="10" t="s">
        <v>364</v>
      </c>
      <c r="D25" s="10" t="s">
        <v>11</v>
      </c>
      <c r="E25" s="10" t="s">
        <v>3</v>
      </c>
      <c r="F25" s="32">
        <v>197</v>
      </c>
      <c r="G25" s="32">
        <v>140</v>
      </c>
      <c r="H25" s="32">
        <v>30</v>
      </c>
      <c r="I25" s="32"/>
      <c r="J25" s="32"/>
      <c r="K25" s="32"/>
      <c r="L25" s="33">
        <f t="shared" si="1"/>
        <v>275.79999999999995</v>
      </c>
      <c r="M25" s="33">
        <f t="shared" si="2"/>
        <v>196</v>
      </c>
      <c r="N25" s="33">
        <f t="shared" si="3"/>
        <v>74</v>
      </c>
      <c r="O25" s="33"/>
      <c r="P25" s="33"/>
      <c r="Q25" s="33"/>
      <c r="R25" s="31">
        <f t="shared" si="4"/>
        <v>1.3999999999999997</v>
      </c>
    </row>
    <row r="26" spans="1:18" ht="31.5" x14ac:dyDescent="0.25">
      <c r="A26" s="8" t="s">
        <v>164</v>
      </c>
      <c r="B26" s="8">
        <f t="shared" si="5"/>
        <v>23</v>
      </c>
      <c r="C26" s="10" t="s">
        <v>365</v>
      </c>
      <c r="D26" s="10" t="s">
        <v>11</v>
      </c>
      <c r="E26" s="10" t="s">
        <v>3</v>
      </c>
      <c r="F26" s="32">
        <v>197</v>
      </c>
      <c r="G26" s="32">
        <v>140</v>
      </c>
      <c r="H26" s="32">
        <v>30</v>
      </c>
      <c r="I26" s="32"/>
      <c r="J26" s="32"/>
      <c r="K26" s="32"/>
      <c r="L26" s="33">
        <f t="shared" si="1"/>
        <v>275.79999999999995</v>
      </c>
      <c r="M26" s="33">
        <f t="shared" si="2"/>
        <v>196</v>
      </c>
      <c r="N26" s="33">
        <f t="shared" si="3"/>
        <v>74</v>
      </c>
      <c r="O26" s="33"/>
      <c r="P26" s="33"/>
      <c r="Q26" s="33"/>
      <c r="R26" s="31">
        <f t="shared" si="4"/>
        <v>1.3999999999999997</v>
      </c>
    </row>
    <row r="27" spans="1:18" ht="47.25" x14ac:dyDescent="0.25">
      <c r="A27" s="8" t="s">
        <v>262</v>
      </c>
      <c r="B27" s="8">
        <f t="shared" si="5"/>
        <v>24</v>
      </c>
      <c r="C27" s="10" t="s">
        <v>34</v>
      </c>
      <c r="D27" s="10" t="s">
        <v>11</v>
      </c>
      <c r="E27" s="10" t="s">
        <v>35</v>
      </c>
      <c r="F27" s="32">
        <v>197</v>
      </c>
      <c r="G27" s="32">
        <v>140</v>
      </c>
      <c r="H27" s="32">
        <v>30</v>
      </c>
      <c r="I27" s="32"/>
      <c r="J27" s="32"/>
      <c r="K27" s="32"/>
      <c r="L27" s="33">
        <f t="shared" si="1"/>
        <v>275.79999999999995</v>
      </c>
      <c r="M27" s="33">
        <f t="shared" si="2"/>
        <v>196</v>
      </c>
      <c r="N27" s="33">
        <f t="shared" si="3"/>
        <v>74</v>
      </c>
      <c r="O27" s="33"/>
      <c r="P27" s="33"/>
      <c r="Q27" s="33"/>
      <c r="R27" s="31">
        <f t="shared" si="4"/>
        <v>1.3999999999999997</v>
      </c>
    </row>
    <row r="28" spans="1:18" ht="47.25" x14ac:dyDescent="0.25">
      <c r="A28" s="8" t="s">
        <v>263</v>
      </c>
      <c r="B28" s="8">
        <f t="shared" si="5"/>
        <v>25</v>
      </c>
      <c r="C28" s="10" t="s">
        <v>418</v>
      </c>
      <c r="D28" s="10" t="s">
        <v>35</v>
      </c>
      <c r="E28" s="10" t="s">
        <v>3</v>
      </c>
      <c r="F28" s="32">
        <v>197</v>
      </c>
      <c r="G28" s="32">
        <v>140</v>
      </c>
      <c r="H28" s="32">
        <v>30</v>
      </c>
      <c r="I28" s="32"/>
      <c r="J28" s="32"/>
      <c r="K28" s="32"/>
      <c r="L28" s="33">
        <f t="shared" si="1"/>
        <v>275.79999999999995</v>
      </c>
      <c r="M28" s="33">
        <f t="shared" si="2"/>
        <v>196</v>
      </c>
      <c r="N28" s="33">
        <f t="shared" si="3"/>
        <v>74</v>
      </c>
      <c r="O28" s="33"/>
      <c r="P28" s="33"/>
      <c r="Q28" s="33"/>
      <c r="R28" s="31">
        <f t="shared" si="4"/>
        <v>1.3999999999999997</v>
      </c>
    </row>
    <row r="29" spans="1:18" ht="31.5" x14ac:dyDescent="0.25">
      <c r="A29" s="8" t="s">
        <v>164</v>
      </c>
      <c r="B29" s="8">
        <f t="shared" si="5"/>
        <v>26</v>
      </c>
      <c r="C29" s="10" t="s">
        <v>366</v>
      </c>
      <c r="D29" s="10" t="s">
        <v>11</v>
      </c>
      <c r="E29" s="10" t="s">
        <v>3</v>
      </c>
      <c r="F29" s="32">
        <v>197</v>
      </c>
      <c r="G29" s="32">
        <v>140</v>
      </c>
      <c r="H29" s="32">
        <v>30</v>
      </c>
      <c r="I29" s="32"/>
      <c r="J29" s="32"/>
      <c r="K29" s="32"/>
      <c r="L29" s="33">
        <f t="shared" si="1"/>
        <v>275.79999999999995</v>
      </c>
      <c r="M29" s="33">
        <f t="shared" si="2"/>
        <v>196</v>
      </c>
      <c r="N29" s="33">
        <f t="shared" si="3"/>
        <v>74</v>
      </c>
      <c r="O29" s="33"/>
      <c r="P29" s="33"/>
      <c r="Q29" s="33"/>
      <c r="R29" s="31">
        <f t="shared" si="4"/>
        <v>1.3999999999999997</v>
      </c>
    </row>
    <row r="30" spans="1:18" ht="31.5" x14ac:dyDescent="0.25">
      <c r="A30" s="8" t="s">
        <v>164</v>
      </c>
      <c r="B30" s="8">
        <f t="shared" si="5"/>
        <v>27</v>
      </c>
      <c r="C30" s="10" t="s">
        <v>367</v>
      </c>
      <c r="D30" s="10" t="s">
        <v>11</v>
      </c>
      <c r="E30" s="10" t="s">
        <v>3</v>
      </c>
      <c r="F30" s="32">
        <v>197</v>
      </c>
      <c r="G30" s="32">
        <v>140</v>
      </c>
      <c r="H30" s="32">
        <v>30</v>
      </c>
      <c r="I30" s="32"/>
      <c r="J30" s="32"/>
      <c r="K30" s="32"/>
      <c r="L30" s="33">
        <f t="shared" si="1"/>
        <v>275.79999999999995</v>
      </c>
      <c r="M30" s="33">
        <f t="shared" si="2"/>
        <v>196</v>
      </c>
      <c r="N30" s="33">
        <f t="shared" si="3"/>
        <v>74</v>
      </c>
      <c r="O30" s="33"/>
      <c r="P30" s="33"/>
      <c r="Q30" s="33"/>
      <c r="R30" s="31">
        <f t="shared" si="4"/>
        <v>1.3999999999999997</v>
      </c>
    </row>
    <row r="31" spans="1:18" ht="31.5" x14ac:dyDescent="0.25">
      <c r="A31" s="8" t="s">
        <v>164</v>
      </c>
      <c r="B31" s="8">
        <f t="shared" si="5"/>
        <v>28</v>
      </c>
      <c r="C31" s="10" t="s">
        <v>368</v>
      </c>
      <c r="D31" s="10" t="s">
        <v>11</v>
      </c>
      <c r="E31" s="10" t="s">
        <v>3</v>
      </c>
      <c r="F31" s="32">
        <v>197</v>
      </c>
      <c r="G31" s="32">
        <v>140</v>
      </c>
      <c r="H31" s="32">
        <v>30</v>
      </c>
      <c r="I31" s="32"/>
      <c r="J31" s="32"/>
      <c r="K31" s="32"/>
      <c r="L31" s="33">
        <f t="shared" si="1"/>
        <v>275.79999999999995</v>
      </c>
      <c r="M31" s="33">
        <f t="shared" si="2"/>
        <v>196</v>
      </c>
      <c r="N31" s="33">
        <f t="shared" si="3"/>
        <v>74</v>
      </c>
      <c r="O31" s="33"/>
      <c r="P31" s="33"/>
      <c r="Q31" s="33"/>
      <c r="R31" s="31">
        <f t="shared" si="4"/>
        <v>1.3999999999999997</v>
      </c>
    </row>
    <row r="32" spans="1:18" ht="31.5" x14ac:dyDescent="0.25">
      <c r="A32" s="8" t="s">
        <v>164</v>
      </c>
      <c r="B32" s="8">
        <f t="shared" si="5"/>
        <v>29</v>
      </c>
      <c r="C32" s="10" t="s">
        <v>369</v>
      </c>
      <c r="D32" s="10" t="s">
        <v>11</v>
      </c>
      <c r="E32" s="10" t="s">
        <v>3</v>
      </c>
      <c r="F32" s="32">
        <v>197</v>
      </c>
      <c r="G32" s="32">
        <v>140</v>
      </c>
      <c r="H32" s="32">
        <v>30</v>
      </c>
      <c r="I32" s="32"/>
      <c r="J32" s="32"/>
      <c r="K32" s="32"/>
      <c r="L32" s="33">
        <f t="shared" si="1"/>
        <v>275.79999999999995</v>
      </c>
      <c r="M32" s="33">
        <f t="shared" si="2"/>
        <v>196</v>
      </c>
      <c r="N32" s="33">
        <f t="shared" si="3"/>
        <v>74</v>
      </c>
      <c r="O32" s="33"/>
      <c r="P32" s="33"/>
      <c r="Q32" s="33"/>
      <c r="R32" s="31">
        <f t="shared" si="4"/>
        <v>1.3999999999999997</v>
      </c>
    </row>
    <row r="33" spans="1:18" ht="31.5" x14ac:dyDescent="0.25">
      <c r="A33" s="8" t="s">
        <v>164</v>
      </c>
      <c r="B33" s="8">
        <f t="shared" si="5"/>
        <v>30</v>
      </c>
      <c r="C33" s="10" t="s">
        <v>370</v>
      </c>
      <c r="D33" s="10" t="s">
        <v>11</v>
      </c>
      <c r="E33" s="10" t="s">
        <v>3</v>
      </c>
      <c r="F33" s="32">
        <v>197</v>
      </c>
      <c r="G33" s="32">
        <v>140</v>
      </c>
      <c r="H33" s="32">
        <v>30</v>
      </c>
      <c r="I33" s="32"/>
      <c r="J33" s="32"/>
      <c r="K33" s="32"/>
      <c r="L33" s="33">
        <f t="shared" si="1"/>
        <v>275.79999999999995</v>
      </c>
      <c r="M33" s="33">
        <f t="shared" si="2"/>
        <v>196</v>
      </c>
      <c r="N33" s="33">
        <f t="shared" si="3"/>
        <v>74</v>
      </c>
      <c r="O33" s="33"/>
      <c r="P33" s="33"/>
      <c r="Q33" s="33"/>
      <c r="R33" s="31">
        <f t="shared" si="4"/>
        <v>1.3999999999999997</v>
      </c>
    </row>
    <row r="34" spans="1:18" ht="31.5" x14ac:dyDescent="0.25">
      <c r="A34" s="8" t="s">
        <v>164</v>
      </c>
      <c r="B34" s="8">
        <f t="shared" si="5"/>
        <v>31</v>
      </c>
      <c r="C34" s="10" t="s">
        <v>371</v>
      </c>
      <c r="D34" s="10" t="s">
        <v>11</v>
      </c>
      <c r="E34" s="10" t="s">
        <v>347</v>
      </c>
      <c r="F34" s="32">
        <v>197</v>
      </c>
      <c r="G34" s="32">
        <v>140</v>
      </c>
      <c r="H34" s="32">
        <v>30</v>
      </c>
      <c r="I34" s="32"/>
      <c r="J34" s="32"/>
      <c r="K34" s="32"/>
      <c r="L34" s="33">
        <f t="shared" si="1"/>
        <v>275.79999999999995</v>
      </c>
      <c r="M34" s="33">
        <f t="shared" si="2"/>
        <v>196</v>
      </c>
      <c r="N34" s="33">
        <f t="shared" si="3"/>
        <v>74</v>
      </c>
      <c r="O34" s="33"/>
      <c r="P34" s="33"/>
      <c r="Q34" s="33"/>
      <c r="R34" s="31">
        <f t="shared" si="4"/>
        <v>1.3999999999999997</v>
      </c>
    </row>
    <row r="35" spans="1:18" ht="31.5" x14ac:dyDescent="0.25">
      <c r="A35" s="8" t="s">
        <v>164</v>
      </c>
      <c r="B35" s="8">
        <f t="shared" si="5"/>
        <v>32</v>
      </c>
      <c r="C35" s="10" t="s">
        <v>371</v>
      </c>
      <c r="D35" s="10" t="s">
        <v>347</v>
      </c>
      <c r="E35" s="10" t="s">
        <v>36</v>
      </c>
      <c r="F35" s="32">
        <v>197</v>
      </c>
      <c r="G35" s="32">
        <v>140</v>
      </c>
      <c r="H35" s="32">
        <v>30</v>
      </c>
      <c r="I35" s="32"/>
      <c r="J35" s="32"/>
      <c r="K35" s="32"/>
      <c r="L35" s="33">
        <f t="shared" si="1"/>
        <v>275.79999999999995</v>
      </c>
      <c r="M35" s="33">
        <f t="shared" si="2"/>
        <v>196</v>
      </c>
      <c r="N35" s="33">
        <f t="shared" si="3"/>
        <v>74</v>
      </c>
      <c r="O35" s="33"/>
      <c r="P35" s="33"/>
      <c r="Q35" s="33"/>
      <c r="R35" s="31">
        <f t="shared" si="4"/>
        <v>1.3999999999999997</v>
      </c>
    </row>
    <row r="36" spans="1:18" ht="31.5" x14ac:dyDescent="0.25">
      <c r="A36" s="8" t="s">
        <v>164</v>
      </c>
      <c r="B36" s="8">
        <f t="shared" si="5"/>
        <v>33</v>
      </c>
      <c r="C36" s="10" t="s">
        <v>372</v>
      </c>
      <c r="D36" s="10" t="s">
        <v>11</v>
      </c>
      <c r="E36" s="10" t="s">
        <v>347</v>
      </c>
      <c r="F36" s="32">
        <v>197</v>
      </c>
      <c r="G36" s="32">
        <v>140</v>
      </c>
      <c r="H36" s="32">
        <v>30</v>
      </c>
      <c r="I36" s="32"/>
      <c r="J36" s="32"/>
      <c r="K36" s="32"/>
      <c r="L36" s="33">
        <f t="shared" si="1"/>
        <v>275.79999999999995</v>
      </c>
      <c r="M36" s="33">
        <f t="shared" si="2"/>
        <v>196</v>
      </c>
      <c r="N36" s="33">
        <f t="shared" si="3"/>
        <v>74</v>
      </c>
      <c r="O36" s="33"/>
      <c r="P36" s="33"/>
      <c r="Q36" s="33"/>
      <c r="R36" s="31">
        <f t="shared" si="4"/>
        <v>1.3999999999999997</v>
      </c>
    </row>
    <row r="37" spans="1:18" ht="31.5" x14ac:dyDescent="0.25">
      <c r="A37" s="8" t="s">
        <v>164</v>
      </c>
      <c r="B37" s="8">
        <f t="shared" si="5"/>
        <v>34</v>
      </c>
      <c r="C37" s="10" t="s">
        <v>373</v>
      </c>
      <c r="D37" s="10" t="s">
        <v>11</v>
      </c>
      <c r="E37" s="10" t="s">
        <v>128</v>
      </c>
      <c r="F37" s="32">
        <v>197</v>
      </c>
      <c r="G37" s="32">
        <v>140</v>
      </c>
      <c r="H37" s="32">
        <v>30</v>
      </c>
      <c r="I37" s="32"/>
      <c r="J37" s="32"/>
      <c r="K37" s="32"/>
      <c r="L37" s="33">
        <f t="shared" si="1"/>
        <v>275.79999999999995</v>
      </c>
      <c r="M37" s="33">
        <f t="shared" si="2"/>
        <v>196</v>
      </c>
      <c r="N37" s="33">
        <f t="shared" si="3"/>
        <v>74</v>
      </c>
      <c r="O37" s="33"/>
      <c r="P37" s="33"/>
      <c r="Q37" s="33"/>
      <c r="R37" s="31">
        <f t="shared" si="4"/>
        <v>1.3999999999999997</v>
      </c>
    </row>
    <row r="38" spans="1:18" ht="31.5" x14ac:dyDescent="0.25">
      <c r="A38" s="8" t="s">
        <v>164</v>
      </c>
      <c r="B38" s="8">
        <f t="shared" si="5"/>
        <v>35</v>
      </c>
      <c r="C38" s="10" t="s">
        <v>374</v>
      </c>
      <c r="D38" s="10" t="s">
        <v>11</v>
      </c>
      <c r="E38" s="10" t="s">
        <v>347</v>
      </c>
      <c r="F38" s="32">
        <v>197</v>
      </c>
      <c r="G38" s="32">
        <v>140</v>
      </c>
      <c r="H38" s="32">
        <v>30</v>
      </c>
      <c r="I38" s="32"/>
      <c r="J38" s="32"/>
      <c r="K38" s="32"/>
      <c r="L38" s="33">
        <f t="shared" si="1"/>
        <v>275.79999999999995</v>
      </c>
      <c r="M38" s="33">
        <f t="shared" si="2"/>
        <v>196</v>
      </c>
      <c r="N38" s="33">
        <f t="shared" si="3"/>
        <v>74</v>
      </c>
      <c r="O38" s="33"/>
      <c r="P38" s="33"/>
      <c r="Q38" s="33"/>
      <c r="R38" s="31">
        <f t="shared" si="4"/>
        <v>1.3999999999999997</v>
      </c>
    </row>
    <row r="39" spans="1:18" ht="31.5" x14ac:dyDescent="0.25">
      <c r="A39" s="8" t="s">
        <v>164</v>
      </c>
      <c r="B39" s="8">
        <f t="shared" si="5"/>
        <v>36</v>
      </c>
      <c r="C39" s="10" t="s">
        <v>375</v>
      </c>
      <c r="D39" s="10" t="s">
        <v>11</v>
      </c>
      <c r="E39" s="10" t="s">
        <v>320</v>
      </c>
      <c r="F39" s="32">
        <v>197</v>
      </c>
      <c r="G39" s="32">
        <v>140</v>
      </c>
      <c r="H39" s="32">
        <v>30</v>
      </c>
      <c r="I39" s="32"/>
      <c r="J39" s="32"/>
      <c r="K39" s="32"/>
      <c r="L39" s="33">
        <f t="shared" si="1"/>
        <v>275.79999999999995</v>
      </c>
      <c r="M39" s="33">
        <f t="shared" si="2"/>
        <v>196</v>
      </c>
      <c r="N39" s="33">
        <f t="shared" si="3"/>
        <v>74</v>
      </c>
      <c r="O39" s="33"/>
      <c r="P39" s="33"/>
      <c r="Q39" s="33"/>
      <c r="R39" s="31">
        <f t="shared" si="4"/>
        <v>1.3999999999999997</v>
      </c>
    </row>
    <row r="40" spans="1:18" ht="31.5" x14ac:dyDescent="0.25">
      <c r="A40" s="8" t="s">
        <v>164</v>
      </c>
      <c r="B40" s="8">
        <f t="shared" si="5"/>
        <v>37</v>
      </c>
      <c r="C40" s="10" t="s">
        <v>376</v>
      </c>
      <c r="D40" s="10" t="s">
        <v>11</v>
      </c>
      <c r="E40" s="10" t="s">
        <v>3</v>
      </c>
      <c r="F40" s="32">
        <v>197</v>
      </c>
      <c r="G40" s="32">
        <v>140</v>
      </c>
      <c r="H40" s="32">
        <v>30</v>
      </c>
      <c r="I40" s="32"/>
      <c r="J40" s="32"/>
      <c r="K40" s="32"/>
      <c r="L40" s="33">
        <f t="shared" si="1"/>
        <v>275.79999999999995</v>
      </c>
      <c r="M40" s="33">
        <f t="shared" si="2"/>
        <v>196</v>
      </c>
      <c r="N40" s="33">
        <f t="shared" si="3"/>
        <v>74</v>
      </c>
      <c r="O40" s="33"/>
      <c r="P40" s="33"/>
      <c r="Q40" s="33"/>
      <c r="R40" s="31">
        <f t="shared" si="4"/>
        <v>1.3999999999999997</v>
      </c>
    </row>
    <row r="41" spans="1:18" ht="31.5" x14ac:dyDescent="0.25">
      <c r="A41" s="8" t="s">
        <v>164</v>
      </c>
      <c r="B41" s="8">
        <f t="shared" si="5"/>
        <v>38</v>
      </c>
      <c r="C41" s="10" t="s">
        <v>377</v>
      </c>
      <c r="D41" s="10" t="s">
        <v>11</v>
      </c>
      <c r="E41" s="10" t="s">
        <v>3</v>
      </c>
      <c r="F41" s="32">
        <v>197</v>
      </c>
      <c r="G41" s="32">
        <v>140</v>
      </c>
      <c r="H41" s="32">
        <v>30</v>
      </c>
      <c r="I41" s="32"/>
      <c r="J41" s="32"/>
      <c r="K41" s="32"/>
      <c r="L41" s="33">
        <f t="shared" si="1"/>
        <v>275.79999999999995</v>
      </c>
      <c r="M41" s="33">
        <f t="shared" si="2"/>
        <v>196</v>
      </c>
      <c r="N41" s="33">
        <f t="shared" si="3"/>
        <v>74</v>
      </c>
      <c r="O41" s="33"/>
      <c r="P41" s="33"/>
      <c r="Q41" s="33"/>
      <c r="R41" s="31">
        <f t="shared" si="4"/>
        <v>1.3999999999999997</v>
      </c>
    </row>
    <row r="42" spans="1:18" ht="31.5" x14ac:dyDescent="0.25">
      <c r="A42" s="8" t="s">
        <v>164</v>
      </c>
      <c r="B42" s="8">
        <f t="shared" si="5"/>
        <v>39</v>
      </c>
      <c r="C42" s="10" t="s">
        <v>378</v>
      </c>
      <c r="D42" s="10" t="s">
        <v>11</v>
      </c>
      <c r="E42" s="10" t="s">
        <v>3</v>
      </c>
      <c r="F42" s="32">
        <v>197</v>
      </c>
      <c r="G42" s="32">
        <v>140</v>
      </c>
      <c r="H42" s="32">
        <v>30</v>
      </c>
      <c r="I42" s="32"/>
      <c r="J42" s="32"/>
      <c r="K42" s="32"/>
      <c r="L42" s="33">
        <f t="shared" si="1"/>
        <v>275.79999999999995</v>
      </c>
      <c r="M42" s="33">
        <f t="shared" si="2"/>
        <v>196</v>
      </c>
      <c r="N42" s="33">
        <f t="shared" si="3"/>
        <v>74</v>
      </c>
      <c r="O42" s="33"/>
      <c r="P42" s="33"/>
      <c r="Q42" s="33"/>
      <c r="R42" s="31">
        <f t="shared" si="4"/>
        <v>1.3999999999999997</v>
      </c>
    </row>
    <row r="43" spans="1:18" ht="31.5" x14ac:dyDescent="0.25">
      <c r="A43" s="8" t="s">
        <v>164</v>
      </c>
      <c r="B43" s="8">
        <f t="shared" si="5"/>
        <v>40</v>
      </c>
      <c r="C43" s="10" t="s">
        <v>379</v>
      </c>
      <c r="D43" s="10" t="s">
        <v>11</v>
      </c>
      <c r="E43" s="10" t="s">
        <v>380</v>
      </c>
      <c r="F43" s="32">
        <v>197</v>
      </c>
      <c r="G43" s="32">
        <v>140</v>
      </c>
      <c r="H43" s="32">
        <v>30</v>
      </c>
      <c r="I43" s="32"/>
      <c r="J43" s="32"/>
      <c r="K43" s="32"/>
      <c r="L43" s="33">
        <f t="shared" si="1"/>
        <v>275.79999999999995</v>
      </c>
      <c r="M43" s="33">
        <f t="shared" si="2"/>
        <v>196</v>
      </c>
      <c r="N43" s="33">
        <f t="shared" si="3"/>
        <v>74</v>
      </c>
      <c r="O43" s="33"/>
      <c r="P43" s="33"/>
      <c r="Q43" s="33"/>
      <c r="R43" s="31">
        <f t="shared" si="4"/>
        <v>1.3999999999999997</v>
      </c>
    </row>
    <row r="44" spans="1:18" ht="31.5" x14ac:dyDescent="0.25">
      <c r="A44" s="8" t="s">
        <v>164</v>
      </c>
      <c r="B44" s="8">
        <f t="shared" si="5"/>
        <v>41</v>
      </c>
      <c r="C44" s="10" t="s">
        <v>379</v>
      </c>
      <c r="D44" s="10" t="s">
        <v>380</v>
      </c>
      <c r="E44" s="10" t="s">
        <v>48</v>
      </c>
      <c r="F44" s="32">
        <v>197</v>
      </c>
      <c r="G44" s="32">
        <v>140</v>
      </c>
      <c r="H44" s="32">
        <v>30</v>
      </c>
      <c r="I44" s="32"/>
      <c r="J44" s="32"/>
      <c r="K44" s="32"/>
      <c r="L44" s="33">
        <f t="shared" si="1"/>
        <v>275.79999999999995</v>
      </c>
      <c r="M44" s="33">
        <f t="shared" si="2"/>
        <v>196</v>
      </c>
      <c r="N44" s="33">
        <f t="shared" si="3"/>
        <v>74</v>
      </c>
      <c r="O44" s="33"/>
      <c r="P44" s="33"/>
      <c r="Q44" s="33"/>
      <c r="R44" s="31">
        <f t="shared" si="4"/>
        <v>1.3999999999999997</v>
      </c>
    </row>
    <row r="45" spans="1:18" ht="31.5" x14ac:dyDescent="0.25">
      <c r="A45" s="8" t="s">
        <v>164</v>
      </c>
      <c r="B45" s="8">
        <f t="shared" si="5"/>
        <v>42</v>
      </c>
      <c r="C45" s="10" t="s">
        <v>381</v>
      </c>
      <c r="D45" s="10" t="s">
        <v>11</v>
      </c>
      <c r="E45" s="10" t="s">
        <v>3</v>
      </c>
      <c r="F45" s="32">
        <v>197</v>
      </c>
      <c r="G45" s="32">
        <v>140</v>
      </c>
      <c r="H45" s="32">
        <v>30</v>
      </c>
      <c r="I45" s="32"/>
      <c r="J45" s="32"/>
      <c r="K45" s="32"/>
      <c r="L45" s="33">
        <f t="shared" si="1"/>
        <v>275.79999999999995</v>
      </c>
      <c r="M45" s="33">
        <f t="shared" si="2"/>
        <v>196</v>
      </c>
      <c r="N45" s="33">
        <f t="shared" si="3"/>
        <v>74</v>
      </c>
      <c r="O45" s="33"/>
      <c r="P45" s="33"/>
      <c r="Q45" s="33"/>
      <c r="R45" s="31">
        <f t="shared" si="4"/>
        <v>1.3999999999999997</v>
      </c>
    </row>
    <row r="46" spans="1:18" ht="31.5" x14ac:dyDescent="0.25">
      <c r="A46" s="8" t="s">
        <v>164</v>
      </c>
      <c r="B46" s="8">
        <f t="shared" si="5"/>
        <v>43</v>
      </c>
      <c r="C46" s="10" t="s">
        <v>382</v>
      </c>
      <c r="D46" s="10" t="s">
        <v>11</v>
      </c>
      <c r="E46" s="10" t="s">
        <v>3</v>
      </c>
      <c r="F46" s="32">
        <v>197</v>
      </c>
      <c r="G46" s="32">
        <v>140</v>
      </c>
      <c r="H46" s="32">
        <v>30</v>
      </c>
      <c r="I46" s="32"/>
      <c r="J46" s="32"/>
      <c r="K46" s="32"/>
      <c r="L46" s="33">
        <f t="shared" si="1"/>
        <v>275.79999999999995</v>
      </c>
      <c r="M46" s="33">
        <f t="shared" si="2"/>
        <v>196</v>
      </c>
      <c r="N46" s="33">
        <f t="shared" si="3"/>
        <v>74</v>
      </c>
      <c r="O46" s="33"/>
      <c r="P46" s="33"/>
      <c r="Q46" s="33"/>
      <c r="R46" s="31">
        <f t="shared" si="4"/>
        <v>1.3999999999999997</v>
      </c>
    </row>
    <row r="47" spans="1:18" ht="47.25" x14ac:dyDescent="0.25">
      <c r="A47" s="8" t="s">
        <v>164</v>
      </c>
      <c r="B47" s="8">
        <f t="shared" si="5"/>
        <v>44</v>
      </c>
      <c r="C47" s="10" t="s">
        <v>383</v>
      </c>
      <c r="D47" s="10" t="s">
        <v>11</v>
      </c>
      <c r="E47" s="10" t="s">
        <v>384</v>
      </c>
      <c r="F47" s="32">
        <v>197</v>
      </c>
      <c r="G47" s="32">
        <v>140</v>
      </c>
      <c r="H47" s="32">
        <v>30</v>
      </c>
      <c r="I47" s="32"/>
      <c r="J47" s="32"/>
      <c r="K47" s="32"/>
      <c r="L47" s="33">
        <f t="shared" si="1"/>
        <v>275.79999999999995</v>
      </c>
      <c r="M47" s="33">
        <f t="shared" si="2"/>
        <v>196</v>
      </c>
      <c r="N47" s="33">
        <f t="shared" si="3"/>
        <v>74</v>
      </c>
      <c r="O47" s="33"/>
      <c r="P47" s="33"/>
      <c r="Q47" s="33"/>
      <c r="R47" s="31">
        <f t="shared" si="4"/>
        <v>1.3999999999999997</v>
      </c>
    </row>
    <row r="48" spans="1:18" ht="47.25" x14ac:dyDescent="0.25">
      <c r="A48" s="8" t="s">
        <v>164</v>
      </c>
      <c r="B48" s="8">
        <f t="shared" si="5"/>
        <v>45</v>
      </c>
      <c r="C48" s="10" t="s">
        <v>383</v>
      </c>
      <c r="D48" s="10" t="s">
        <v>384</v>
      </c>
      <c r="E48" s="10" t="s">
        <v>3</v>
      </c>
      <c r="F48" s="32">
        <v>197</v>
      </c>
      <c r="G48" s="32">
        <v>140</v>
      </c>
      <c r="H48" s="32">
        <v>30</v>
      </c>
      <c r="I48" s="32"/>
      <c r="J48" s="32"/>
      <c r="K48" s="32"/>
      <c r="L48" s="33">
        <f t="shared" si="1"/>
        <v>275.79999999999995</v>
      </c>
      <c r="M48" s="33">
        <f t="shared" si="2"/>
        <v>196</v>
      </c>
      <c r="N48" s="33">
        <f t="shared" si="3"/>
        <v>74</v>
      </c>
      <c r="O48" s="33"/>
      <c r="P48" s="33"/>
      <c r="Q48" s="33"/>
      <c r="R48" s="31">
        <f t="shared" si="4"/>
        <v>1.3999999999999997</v>
      </c>
    </row>
    <row r="49" spans="1:18" ht="31.5" x14ac:dyDescent="0.25">
      <c r="A49" s="8" t="s">
        <v>164</v>
      </c>
      <c r="B49" s="8">
        <f t="shared" si="5"/>
        <v>46</v>
      </c>
      <c r="C49" s="10" t="s">
        <v>385</v>
      </c>
      <c r="D49" s="10" t="s">
        <v>11</v>
      </c>
      <c r="E49" s="10" t="s">
        <v>3</v>
      </c>
      <c r="F49" s="32">
        <v>197</v>
      </c>
      <c r="G49" s="32">
        <v>140</v>
      </c>
      <c r="H49" s="32">
        <v>30</v>
      </c>
      <c r="I49" s="32"/>
      <c r="J49" s="32"/>
      <c r="K49" s="32"/>
      <c r="L49" s="33">
        <f t="shared" si="1"/>
        <v>275.79999999999995</v>
      </c>
      <c r="M49" s="33">
        <f t="shared" si="2"/>
        <v>196</v>
      </c>
      <c r="N49" s="33">
        <f t="shared" si="3"/>
        <v>74</v>
      </c>
      <c r="O49" s="33"/>
      <c r="P49" s="33"/>
      <c r="Q49" s="33"/>
      <c r="R49" s="31">
        <f t="shared" si="4"/>
        <v>1.3999999999999997</v>
      </c>
    </row>
    <row r="50" spans="1:18" ht="31.5" x14ac:dyDescent="0.25">
      <c r="A50" s="8" t="s">
        <v>164</v>
      </c>
      <c r="B50" s="8">
        <f t="shared" si="5"/>
        <v>47</v>
      </c>
      <c r="C50" s="10" t="s">
        <v>386</v>
      </c>
      <c r="D50" s="10" t="s">
        <v>11</v>
      </c>
      <c r="E50" s="10" t="s">
        <v>3</v>
      </c>
      <c r="F50" s="32">
        <v>197</v>
      </c>
      <c r="G50" s="32">
        <v>140</v>
      </c>
      <c r="H50" s="32">
        <v>30</v>
      </c>
      <c r="I50" s="32"/>
      <c r="J50" s="32"/>
      <c r="K50" s="32"/>
      <c r="L50" s="33">
        <f t="shared" si="1"/>
        <v>275.79999999999995</v>
      </c>
      <c r="M50" s="33">
        <f t="shared" si="2"/>
        <v>196</v>
      </c>
      <c r="N50" s="33">
        <f t="shared" si="3"/>
        <v>74</v>
      </c>
      <c r="O50" s="33"/>
      <c r="P50" s="33"/>
      <c r="Q50" s="33"/>
      <c r="R50" s="31">
        <f t="shared" si="4"/>
        <v>1.3999999999999997</v>
      </c>
    </row>
    <row r="51" spans="1:18" ht="47.25" x14ac:dyDescent="0.25">
      <c r="A51" s="8" t="s">
        <v>255</v>
      </c>
      <c r="B51" s="8">
        <f t="shared" si="5"/>
        <v>48</v>
      </c>
      <c r="C51" s="10" t="s">
        <v>26</v>
      </c>
      <c r="D51" s="10" t="s">
        <v>11</v>
      </c>
      <c r="E51" s="10" t="s">
        <v>27</v>
      </c>
      <c r="F51" s="32">
        <v>197</v>
      </c>
      <c r="G51" s="32">
        <v>140</v>
      </c>
      <c r="H51" s="32">
        <v>30</v>
      </c>
      <c r="I51" s="32"/>
      <c r="J51" s="32"/>
      <c r="K51" s="32"/>
      <c r="L51" s="33">
        <f t="shared" si="1"/>
        <v>275.79999999999995</v>
      </c>
      <c r="M51" s="33">
        <f t="shared" si="2"/>
        <v>196</v>
      </c>
      <c r="N51" s="33">
        <f t="shared" si="3"/>
        <v>74</v>
      </c>
      <c r="O51" s="33"/>
      <c r="P51" s="33"/>
      <c r="Q51" s="33"/>
      <c r="R51" s="31">
        <f t="shared" si="4"/>
        <v>1.3999999999999997</v>
      </c>
    </row>
    <row r="52" spans="1:18" ht="47.25" x14ac:dyDescent="0.25">
      <c r="A52" s="8" t="s">
        <v>256</v>
      </c>
      <c r="B52" s="8">
        <f t="shared" si="5"/>
        <v>49</v>
      </c>
      <c r="C52" s="10" t="s">
        <v>26</v>
      </c>
      <c r="D52" s="10" t="s">
        <v>27</v>
      </c>
      <c r="E52" s="10" t="s">
        <v>28</v>
      </c>
      <c r="F52" s="32">
        <v>197</v>
      </c>
      <c r="G52" s="32">
        <v>140</v>
      </c>
      <c r="H52" s="32">
        <v>30</v>
      </c>
      <c r="I52" s="32"/>
      <c r="J52" s="32"/>
      <c r="K52" s="32"/>
      <c r="L52" s="33">
        <f t="shared" si="1"/>
        <v>275.79999999999995</v>
      </c>
      <c r="M52" s="33">
        <f t="shared" si="2"/>
        <v>196</v>
      </c>
      <c r="N52" s="33">
        <f t="shared" si="3"/>
        <v>74</v>
      </c>
      <c r="O52" s="33"/>
      <c r="P52" s="33"/>
      <c r="Q52" s="33"/>
      <c r="R52" s="31">
        <f t="shared" si="4"/>
        <v>1.3999999999999997</v>
      </c>
    </row>
    <row r="53" spans="1:18" ht="47.25" x14ac:dyDescent="0.25">
      <c r="A53" s="8" t="s">
        <v>257</v>
      </c>
      <c r="B53" s="8">
        <f t="shared" si="5"/>
        <v>50</v>
      </c>
      <c r="C53" s="10" t="s">
        <v>26</v>
      </c>
      <c r="D53" s="10" t="s">
        <v>28</v>
      </c>
      <c r="E53" s="10" t="s">
        <v>29</v>
      </c>
      <c r="F53" s="32">
        <v>197</v>
      </c>
      <c r="G53" s="32">
        <v>140</v>
      </c>
      <c r="H53" s="32">
        <v>30</v>
      </c>
      <c r="I53" s="32"/>
      <c r="J53" s="32"/>
      <c r="K53" s="32"/>
      <c r="L53" s="33">
        <f t="shared" si="1"/>
        <v>275.79999999999995</v>
      </c>
      <c r="M53" s="33">
        <f t="shared" si="2"/>
        <v>196</v>
      </c>
      <c r="N53" s="33">
        <f t="shared" si="3"/>
        <v>74</v>
      </c>
      <c r="O53" s="33"/>
      <c r="P53" s="33"/>
      <c r="Q53" s="33"/>
      <c r="R53" s="31">
        <f t="shared" si="4"/>
        <v>1.3999999999999997</v>
      </c>
    </row>
    <row r="54" spans="1:18" ht="31.5" x14ac:dyDescent="0.25">
      <c r="A54" s="8" t="s">
        <v>164</v>
      </c>
      <c r="B54" s="8">
        <f t="shared" si="5"/>
        <v>51</v>
      </c>
      <c r="C54" s="10" t="s">
        <v>387</v>
      </c>
      <c r="D54" s="10" t="s">
        <v>48</v>
      </c>
      <c r="E54" s="10" t="s">
        <v>388</v>
      </c>
      <c r="F54" s="32">
        <v>197</v>
      </c>
      <c r="G54" s="32">
        <v>140</v>
      </c>
      <c r="H54" s="32">
        <v>30</v>
      </c>
      <c r="I54" s="32"/>
      <c r="J54" s="32"/>
      <c r="K54" s="32"/>
      <c r="L54" s="33">
        <f t="shared" si="1"/>
        <v>275.79999999999995</v>
      </c>
      <c r="M54" s="33">
        <f t="shared" si="2"/>
        <v>196</v>
      </c>
      <c r="N54" s="33">
        <f t="shared" si="3"/>
        <v>74</v>
      </c>
      <c r="O54" s="33"/>
      <c r="P54" s="33"/>
      <c r="Q54" s="33"/>
      <c r="R54" s="31">
        <f t="shared" si="4"/>
        <v>1.3999999999999997</v>
      </c>
    </row>
    <row r="55" spans="1:18" ht="31.5" x14ac:dyDescent="0.25">
      <c r="A55" s="8" t="s">
        <v>164</v>
      </c>
      <c r="B55" s="8">
        <f t="shared" si="5"/>
        <v>52</v>
      </c>
      <c r="C55" s="10" t="s">
        <v>389</v>
      </c>
      <c r="D55" s="10" t="s">
        <v>390</v>
      </c>
      <c r="E55" s="10" t="s">
        <v>391</v>
      </c>
      <c r="F55" s="32">
        <v>197</v>
      </c>
      <c r="G55" s="32">
        <v>140</v>
      </c>
      <c r="H55" s="32">
        <v>30</v>
      </c>
      <c r="I55" s="32"/>
      <c r="J55" s="32"/>
      <c r="K55" s="32"/>
      <c r="L55" s="33">
        <f t="shared" si="1"/>
        <v>275.79999999999995</v>
      </c>
      <c r="M55" s="33">
        <f t="shared" si="2"/>
        <v>196</v>
      </c>
      <c r="N55" s="33">
        <f t="shared" si="3"/>
        <v>74</v>
      </c>
      <c r="O55" s="33"/>
      <c r="P55" s="33"/>
      <c r="Q55" s="33"/>
      <c r="R55" s="31">
        <f t="shared" si="4"/>
        <v>1.3999999999999997</v>
      </c>
    </row>
    <row r="56" spans="1:18" ht="31.5" x14ac:dyDescent="0.25">
      <c r="A56" s="8" t="s">
        <v>164</v>
      </c>
      <c r="B56" s="8">
        <f t="shared" si="5"/>
        <v>53</v>
      </c>
      <c r="C56" s="10" t="s">
        <v>392</v>
      </c>
      <c r="D56" s="10" t="s">
        <v>11</v>
      </c>
      <c r="E56" s="10" t="s">
        <v>393</v>
      </c>
      <c r="F56" s="32">
        <v>197</v>
      </c>
      <c r="G56" s="32">
        <v>140</v>
      </c>
      <c r="H56" s="32">
        <v>30</v>
      </c>
      <c r="I56" s="32"/>
      <c r="J56" s="32"/>
      <c r="K56" s="32"/>
      <c r="L56" s="33">
        <f t="shared" si="1"/>
        <v>275.79999999999995</v>
      </c>
      <c r="M56" s="33">
        <f t="shared" si="2"/>
        <v>196</v>
      </c>
      <c r="N56" s="33">
        <f t="shared" si="3"/>
        <v>74</v>
      </c>
      <c r="O56" s="33"/>
      <c r="P56" s="33"/>
      <c r="Q56" s="33"/>
      <c r="R56" s="31">
        <f t="shared" si="4"/>
        <v>1.3999999999999997</v>
      </c>
    </row>
    <row r="57" spans="1:18" ht="31.5" x14ac:dyDescent="0.25">
      <c r="A57" s="8" t="s">
        <v>164</v>
      </c>
      <c r="B57" s="8">
        <f t="shared" si="5"/>
        <v>54</v>
      </c>
      <c r="C57" s="10" t="s">
        <v>392</v>
      </c>
      <c r="D57" s="10" t="s">
        <v>393</v>
      </c>
      <c r="E57" s="10" t="s">
        <v>3</v>
      </c>
      <c r="F57" s="32">
        <v>197</v>
      </c>
      <c r="G57" s="32">
        <v>140</v>
      </c>
      <c r="H57" s="32">
        <v>30</v>
      </c>
      <c r="I57" s="32"/>
      <c r="J57" s="32"/>
      <c r="K57" s="32"/>
      <c r="L57" s="33">
        <f t="shared" si="1"/>
        <v>275.79999999999995</v>
      </c>
      <c r="M57" s="33">
        <f t="shared" si="2"/>
        <v>196</v>
      </c>
      <c r="N57" s="33">
        <f t="shared" si="3"/>
        <v>74</v>
      </c>
      <c r="O57" s="33"/>
      <c r="P57" s="33"/>
      <c r="Q57" s="33"/>
      <c r="R57" s="31">
        <f t="shared" si="4"/>
        <v>1.3999999999999997</v>
      </c>
    </row>
    <row r="58" spans="1:18" ht="31.5" x14ac:dyDescent="0.25">
      <c r="A58" s="8" t="s">
        <v>164</v>
      </c>
      <c r="B58" s="8">
        <f t="shared" si="5"/>
        <v>55</v>
      </c>
      <c r="C58" s="10" t="s">
        <v>394</v>
      </c>
      <c r="D58" s="10" t="s">
        <v>11</v>
      </c>
      <c r="E58" s="10" t="s">
        <v>395</v>
      </c>
      <c r="F58" s="32">
        <v>197</v>
      </c>
      <c r="G58" s="32">
        <v>140</v>
      </c>
      <c r="H58" s="32">
        <v>30</v>
      </c>
      <c r="I58" s="32"/>
      <c r="J58" s="32"/>
      <c r="K58" s="32"/>
      <c r="L58" s="33">
        <f t="shared" si="1"/>
        <v>275.79999999999995</v>
      </c>
      <c r="M58" s="33">
        <f t="shared" si="2"/>
        <v>196</v>
      </c>
      <c r="N58" s="33">
        <f t="shared" si="3"/>
        <v>74</v>
      </c>
      <c r="O58" s="33"/>
      <c r="P58" s="33"/>
      <c r="Q58" s="33"/>
      <c r="R58" s="31">
        <f t="shared" si="4"/>
        <v>1.3999999999999997</v>
      </c>
    </row>
    <row r="59" spans="1:18" ht="31.5" x14ac:dyDescent="0.25">
      <c r="A59" s="8" t="s">
        <v>164</v>
      </c>
      <c r="B59" s="8">
        <f t="shared" si="5"/>
        <v>56</v>
      </c>
      <c r="C59" s="10" t="s">
        <v>396</v>
      </c>
      <c r="D59" s="10" t="s">
        <v>11</v>
      </c>
      <c r="E59" s="10" t="s">
        <v>336</v>
      </c>
      <c r="F59" s="32">
        <v>197</v>
      </c>
      <c r="G59" s="32">
        <v>140</v>
      </c>
      <c r="H59" s="32">
        <v>30</v>
      </c>
      <c r="I59" s="32"/>
      <c r="J59" s="32"/>
      <c r="K59" s="32"/>
      <c r="L59" s="33">
        <f t="shared" si="1"/>
        <v>275.79999999999995</v>
      </c>
      <c r="M59" s="33">
        <f t="shared" si="2"/>
        <v>196</v>
      </c>
      <c r="N59" s="33">
        <f t="shared" si="3"/>
        <v>74</v>
      </c>
      <c r="O59" s="33"/>
      <c r="P59" s="33"/>
      <c r="Q59" s="33"/>
      <c r="R59" s="31">
        <f t="shared" si="4"/>
        <v>1.3999999999999997</v>
      </c>
    </row>
    <row r="60" spans="1:18" ht="31.5" x14ac:dyDescent="0.25">
      <c r="A60" s="8" t="s">
        <v>164</v>
      </c>
      <c r="B60" s="8">
        <f t="shared" si="5"/>
        <v>57</v>
      </c>
      <c r="C60" s="10" t="s">
        <v>396</v>
      </c>
      <c r="D60" s="10" t="s">
        <v>336</v>
      </c>
      <c r="E60" s="10" t="s">
        <v>3</v>
      </c>
      <c r="F60" s="32">
        <v>197</v>
      </c>
      <c r="G60" s="32">
        <v>140</v>
      </c>
      <c r="H60" s="32">
        <v>30</v>
      </c>
      <c r="I60" s="32"/>
      <c r="J60" s="32"/>
      <c r="K60" s="32"/>
      <c r="L60" s="33">
        <f t="shared" si="1"/>
        <v>275.79999999999995</v>
      </c>
      <c r="M60" s="33">
        <f t="shared" si="2"/>
        <v>196</v>
      </c>
      <c r="N60" s="33">
        <f t="shared" si="3"/>
        <v>74</v>
      </c>
      <c r="O60" s="33"/>
      <c r="P60" s="33"/>
      <c r="Q60" s="33"/>
      <c r="R60" s="31">
        <f t="shared" si="4"/>
        <v>1.3999999999999997</v>
      </c>
    </row>
    <row r="61" spans="1:18" ht="31.5" x14ac:dyDescent="0.25">
      <c r="A61" s="8" t="s">
        <v>164</v>
      </c>
      <c r="B61" s="8">
        <f t="shared" si="5"/>
        <v>58</v>
      </c>
      <c r="C61" s="10" t="s">
        <v>397</v>
      </c>
      <c r="D61" s="10" t="s">
        <v>312</v>
      </c>
      <c r="E61" s="10" t="s">
        <v>329</v>
      </c>
      <c r="F61" s="32">
        <v>197</v>
      </c>
      <c r="G61" s="32">
        <v>140</v>
      </c>
      <c r="H61" s="32">
        <v>30</v>
      </c>
      <c r="I61" s="32"/>
      <c r="J61" s="32"/>
      <c r="K61" s="32"/>
      <c r="L61" s="33">
        <f t="shared" si="1"/>
        <v>275.79999999999995</v>
      </c>
      <c r="M61" s="33">
        <f t="shared" si="2"/>
        <v>196</v>
      </c>
      <c r="N61" s="33">
        <f t="shared" si="3"/>
        <v>74</v>
      </c>
      <c r="O61" s="33"/>
      <c r="P61" s="33"/>
      <c r="Q61" s="33"/>
      <c r="R61" s="31">
        <f t="shared" si="4"/>
        <v>1.3999999999999997</v>
      </c>
    </row>
    <row r="62" spans="1:18" ht="31.5" x14ac:dyDescent="0.25">
      <c r="A62" s="8" t="s">
        <v>164</v>
      </c>
      <c r="B62" s="8">
        <f t="shared" si="5"/>
        <v>59</v>
      </c>
      <c r="C62" s="10" t="s">
        <v>398</v>
      </c>
      <c r="D62" s="10" t="s">
        <v>312</v>
      </c>
      <c r="E62" s="10" t="s">
        <v>3</v>
      </c>
      <c r="F62" s="32">
        <v>197</v>
      </c>
      <c r="G62" s="32">
        <v>140</v>
      </c>
      <c r="H62" s="32">
        <v>30</v>
      </c>
      <c r="I62" s="32"/>
      <c r="J62" s="32"/>
      <c r="K62" s="32"/>
      <c r="L62" s="33">
        <f t="shared" si="1"/>
        <v>275.79999999999995</v>
      </c>
      <c r="M62" s="33">
        <f t="shared" si="2"/>
        <v>196</v>
      </c>
      <c r="N62" s="33">
        <f t="shared" si="3"/>
        <v>74</v>
      </c>
      <c r="O62" s="33"/>
      <c r="P62" s="33"/>
      <c r="Q62" s="33"/>
      <c r="R62" s="31">
        <f t="shared" si="4"/>
        <v>1.3999999999999997</v>
      </c>
    </row>
    <row r="63" spans="1:18" ht="31.5" x14ac:dyDescent="0.25">
      <c r="A63" s="8" t="s">
        <v>164</v>
      </c>
      <c r="B63" s="8">
        <f t="shared" si="5"/>
        <v>60</v>
      </c>
      <c r="C63" s="10" t="s">
        <v>399</v>
      </c>
      <c r="D63" s="10" t="s">
        <v>312</v>
      </c>
      <c r="E63" s="10" t="s">
        <v>3</v>
      </c>
      <c r="F63" s="32">
        <v>197</v>
      </c>
      <c r="G63" s="32">
        <v>140</v>
      </c>
      <c r="H63" s="32">
        <v>30</v>
      </c>
      <c r="I63" s="32"/>
      <c r="J63" s="32"/>
      <c r="K63" s="32"/>
      <c r="L63" s="33">
        <f t="shared" si="1"/>
        <v>275.79999999999995</v>
      </c>
      <c r="M63" s="33">
        <f t="shared" si="2"/>
        <v>196</v>
      </c>
      <c r="N63" s="33">
        <f t="shared" si="3"/>
        <v>74</v>
      </c>
      <c r="O63" s="33"/>
      <c r="P63" s="33"/>
      <c r="Q63" s="33"/>
      <c r="R63" s="31">
        <f t="shared" si="4"/>
        <v>1.3999999999999997</v>
      </c>
    </row>
    <row r="64" spans="1:18" ht="31.5" x14ac:dyDescent="0.25">
      <c r="A64" s="8" t="s">
        <v>164</v>
      </c>
      <c r="B64" s="8">
        <f t="shared" si="5"/>
        <v>61</v>
      </c>
      <c r="C64" s="10" t="s">
        <v>400</v>
      </c>
      <c r="D64" s="10" t="s">
        <v>11</v>
      </c>
      <c r="E64" s="10" t="s">
        <v>93</v>
      </c>
      <c r="F64" s="32">
        <v>197</v>
      </c>
      <c r="G64" s="32">
        <v>140</v>
      </c>
      <c r="H64" s="32">
        <v>30</v>
      </c>
      <c r="I64" s="32"/>
      <c r="J64" s="32"/>
      <c r="K64" s="32"/>
      <c r="L64" s="33">
        <f t="shared" si="1"/>
        <v>275.79999999999995</v>
      </c>
      <c r="M64" s="33">
        <f t="shared" si="2"/>
        <v>196</v>
      </c>
      <c r="N64" s="33">
        <f t="shared" si="3"/>
        <v>74</v>
      </c>
      <c r="O64" s="33"/>
      <c r="P64" s="33"/>
      <c r="Q64" s="33"/>
      <c r="R64" s="31">
        <f t="shared" si="4"/>
        <v>1.3999999999999997</v>
      </c>
    </row>
    <row r="65" spans="1:18" ht="31.5" x14ac:dyDescent="0.25">
      <c r="A65" s="8" t="s">
        <v>164</v>
      </c>
      <c r="B65" s="8">
        <f t="shared" si="5"/>
        <v>62</v>
      </c>
      <c r="C65" s="10" t="s">
        <v>401</v>
      </c>
      <c r="D65" s="10" t="s">
        <v>11</v>
      </c>
      <c r="E65" s="10" t="s">
        <v>3</v>
      </c>
      <c r="F65" s="32">
        <v>197</v>
      </c>
      <c r="G65" s="32">
        <v>140</v>
      </c>
      <c r="H65" s="32">
        <v>30</v>
      </c>
      <c r="I65" s="32"/>
      <c r="J65" s="32"/>
      <c r="K65" s="32"/>
      <c r="L65" s="33">
        <f t="shared" si="1"/>
        <v>275.79999999999995</v>
      </c>
      <c r="M65" s="33">
        <f t="shared" si="2"/>
        <v>196</v>
      </c>
      <c r="N65" s="33">
        <f t="shared" si="3"/>
        <v>74</v>
      </c>
      <c r="O65" s="33"/>
      <c r="P65" s="33"/>
      <c r="Q65" s="33"/>
      <c r="R65" s="31">
        <f t="shared" si="4"/>
        <v>1.3999999999999997</v>
      </c>
    </row>
    <row r="66" spans="1:18" ht="31.5" x14ac:dyDescent="0.25">
      <c r="A66" s="8" t="s">
        <v>164</v>
      </c>
      <c r="B66" s="8">
        <f t="shared" si="5"/>
        <v>63</v>
      </c>
      <c r="C66" s="10" t="s">
        <v>402</v>
      </c>
      <c r="D66" s="10" t="s">
        <v>11</v>
      </c>
      <c r="E66" s="10" t="s">
        <v>403</v>
      </c>
      <c r="F66" s="32">
        <v>197</v>
      </c>
      <c r="G66" s="32">
        <v>140</v>
      </c>
      <c r="H66" s="32">
        <v>30</v>
      </c>
      <c r="I66" s="32"/>
      <c r="J66" s="32"/>
      <c r="K66" s="32"/>
      <c r="L66" s="33">
        <f t="shared" si="1"/>
        <v>275.79999999999995</v>
      </c>
      <c r="M66" s="33">
        <f t="shared" si="2"/>
        <v>196</v>
      </c>
      <c r="N66" s="33">
        <f t="shared" si="3"/>
        <v>74</v>
      </c>
      <c r="O66" s="33"/>
      <c r="P66" s="33"/>
      <c r="Q66" s="33"/>
      <c r="R66" s="31">
        <f t="shared" si="4"/>
        <v>1.3999999999999997</v>
      </c>
    </row>
    <row r="67" spans="1:18" ht="31.5" x14ac:dyDescent="0.25">
      <c r="A67" s="8" t="s">
        <v>164</v>
      </c>
      <c r="B67" s="8">
        <f t="shared" si="5"/>
        <v>64</v>
      </c>
      <c r="C67" s="10" t="s">
        <v>402</v>
      </c>
      <c r="D67" s="10" t="s">
        <v>403</v>
      </c>
      <c r="E67" s="10" t="s">
        <v>346</v>
      </c>
      <c r="F67" s="32">
        <v>197</v>
      </c>
      <c r="G67" s="32">
        <v>140</v>
      </c>
      <c r="H67" s="32">
        <v>30</v>
      </c>
      <c r="I67" s="32"/>
      <c r="J67" s="32"/>
      <c r="K67" s="32"/>
      <c r="L67" s="33">
        <f t="shared" si="1"/>
        <v>275.79999999999995</v>
      </c>
      <c r="M67" s="33">
        <f t="shared" si="2"/>
        <v>196</v>
      </c>
      <c r="N67" s="33">
        <f t="shared" si="3"/>
        <v>74</v>
      </c>
      <c r="O67" s="33"/>
      <c r="P67" s="33"/>
      <c r="Q67" s="33"/>
      <c r="R67" s="31">
        <f t="shared" si="4"/>
        <v>1.3999999999999997</v>
      </c>
    </row>
    <row r="68" spans="1:18" ht="31.5" x14ac:dyDescent="0.25">
      <c r="A68" s="18" t="s">
        <v>265</v>
      </c>
      <c r="B68" s="8">
        <f t="shared" si="5"/>
        <v>65</v>
      </c>
      <c r="C68" s="10" t="s">
        <v>37</v>
      </c>
      <c r="D68" s="10" t="s">
        <v>11</v>
      </c>
      <c r="E68" s="10" t="s">
        <v>38</v>
      </c>
      <c r="F68" s="32">
        <v>197</v>
      </c>
      <c r="G68" s="32">
        <v>140</v>
      </c>
      <c r="H68" s="32">
        <v>30</v>
      </c>
      <c r="I68" s="32"/>
      <c r="J68" s="32"/>
      <c r="K68" s="32"/>
      <c r="L68" s="33">
        <f t="shared" si="1"/>
        <v>275.79999999999995</v>
      </c>
      <c r="M68" s="33">
        <f t="shared" si="2"/>
        <v>196</v>
      </c>
      <c r="N68" s="33">
        <f t="shared" si="3"/>
        <v>74</v>
      </c>
      <c r="O68" s="33"/>
      <c r="P68" s="33"/>
      <c r="Q68" s="33"/>
      <c r="R68" s="31">
        <f t="shared" si="4"/>
        <v>1.3999999999999997</v>
      </c>
    </row>
    <row r="69" spans="1:18" ht="31.5" x14ac:dyDescent="0.25">
      <c r="A69" s="18" t="s">
        <v>266</v>
      </c>
      <c r="B69" s="8">
        <f t="shared" si="5"/>
        <v>66</v>
      </c>
      <c r="C69" s="10" t="s">
        <v>37</v>
      </c>
      <c r="D69" s="10" t="s">
        <v>38</v>
      </c>
      <c r="E69" s="10" t="s">
        <v>39</v>
      </c>
      <c r="F69" s="32">
        <v>197</v>
      </c>
      <c r="G69" s="32">
        <v>140</v>
      </c>
      <c r="H69" s="32">
        <v>30</v>
      </c>
      <c r="I69" s="32"/>
      <c r="J69" s="32"/>
      <c r="K69" s="32"/>
      <c r="L69" s="33">
        <f t="shared" ref="L69:L132" si="6">1.4*F69</f>
        <v>275.79999999999995</v>
      </c>
      <c r="M69" s="33">
        <f t="shared" ref="M69:M132" si="7">1.4*G69</f>
        <v>196</v>
      </c>
      <c r="N69" s="33">
        <f t="shared" ref="N69:N132" si="8">H69*$S$4</f>
        <v>74</v>
      </c>
      <c r="O69" s="33"/>
      <c r="P69" s="33"/>
      <c r="Q69" s="33"/>
      <c r="R69" s="31">
        <f t="shared" ref="R69:R132" si="9">L69/F69</f>
        <v>1.3999999999999997</v>
      </c>
    </row>
    <row r="70" spans="1:18" ht="31.5" x14ac:dyDescent="0.25">
      <c r="A70" s="8" t="s">
        <v>267</v>
      </c>
      <c r="B70" s="8">
        <f t="shared" ref="B70:B133" si="10">B69+1</f>
        <v>67</v>
      </c>
      <c r="C70" s="10" t="s">
        <v>37</v>
      </c>
      <c r="D70" s="10" t="s">
        <v>39</v>
      </c>
      <c r="E70" s="10" t="s">
        <v>19</v>
      </c>
      <c r="F70" s="32">
        <v>197</v>
      </c>
      <c r="G70" s="32">
        <v>140</v>
      </c>
      <c r="H70" s="32">
        <v>30</v>
      </c>
      <c r="I70" s="32"/>
      <c r="J70" s="32"/>
      <c r="K70" s="32"/>
      <c r="L70" s="33">
        <f t="shared" si="6"/>
        <v>275.79999999999995</v>
      </c>
      <c r="M70" s="33">
        <f t="shared" si="7"/>
        <v>196</v>
      </c>
      <c r="N70" s="33">
        <f t="shared" si="8"/>
        <v>74</v>
      </c>
      <c r="O70" s="33"/>
      <c r="P70" s="33"/>
      <c r="Q70" s="33"/>
      <c r="R70" s="31">
        <f t="shared" si="9"/>
        <v>1.3999999999999997</v>
      </c>
    </row>
    <row r="71" spans="1:18" ht="31.5" x14ac:dyDescent="0.25">
      <c r="A71" s="8" t="s">
        <v>164</v>
      </c>
      <c r="B71" s="8">
        <f t="shared" si="10"/>
        <v>68</v>
      </c>
      <c r="C71" s="10" t="s">
        <v>404</v>
      </c>
      <c r="D71" s="10" t="s">
        <v>11</v>
      </c>
      <c r="E71" s="10" t="s">
        <v>3</v>
      </c>
      <c r="F71" s="32">
        <v>197</v>
      </c>
      <c r="G71" s="32">
        <v>140</v>
      </c>
      <c r="H71" s="32">
        <v>30</v>
      </c>
      <c r="I71" s="32"/>
      <c r="J71" s="32"/>
      <c r="K71" s="32"/>
      <c r="L71" s="33">
        <f t="shared" si="6"/>
        <v>275.79999999999995</v>
      </c>
      <c r="M71" s="33">
        <f t="shared" si="7"/>
        <v>196</v>
      </c>
      <c r="N71" s="33">
        <f t="shared" si="8"/>
        <v>74</v>
      </c>
      <c r="O71" s="33"/>
      <c r="P71" s="33"/>
      <c r="Q71" s="33"/>
      <c r="R71" s="31">
        <f t="shared" si="9"/>
        <v>1.3999999999999997</v>
      </c>
    </row>
    <row r="72" spans="1:18" ht="31.5" x14ac:dyDescent="0.25">
      <c r="A72" s="8" t="s">
        <v>268</v>
      </c>
      <c r="B72" s="8">
        <f t="shared" si="10"/>
        <v>69</v>
      </c>
      <c r="C72" s="10" t="s">
        <v>40</v>
      </c>
      <c r="D72" s="10" t="s">
        <v>11</v>
      </c>
      <c r="E72" s="10" t="s">
        <v>41</v>
      </c>
      <c r="F72" s="32">
        <v>197</v>
      </c>
      <c r="G72" s="32">
        <v>140</v>
      </c>
      <c r="H72" s="32">
        <v>30</v>
      </c>
      <c r="I72" s="32"/>
      <c r="J72" s="32"/>
      <c r="K72" s="32"/>
      <c r="L72" s="33">
        <f t="shared" si="6"/>
        <v>275.79999999999995</v>
      </c>
      <c r="M72" s="33">
        <f t="shared" si="7"/>
        <v>196</v>
      </c>
      <c r="N72" s="33">
        <f t="shared" si="8"/>
        <v>74</v>
      </c>
      <c r="O72" s="33"/>
      <c r="P72" s="33"/>
      <c r="Q72" s="33"/>
      <c r="R72" s="31">
        <f t="shared" si="9"/>
        <v>1.3999999999999997</v>
      </c>
    </row>
    <row r="73" spans="1:18" ht="31.5" x14ac:dyDescent="0.25">
      <c r="A73" s="8" t="s">
        <v>269</v>
      </c>
      <c r="B73" s="8">
        <f t="shared" si="10"/>
        <v>70</v>
      </c>
      <c r="C73" s="10" t="s">
        <v>40</v>
      </c>
      <c r="D73" s="10" t="s">
        <v>41</v>
      </c>
      <c r="E73" s="10" t="s">
        <v>3</v>
      </c>
      <c r="F73" s="32">
        <v>197</v>
      </c>
      <c r="G73" s="32">
        <v>140</v>
      </c>
      <c r="H73" s="32">
        <v>30</v>
      </c>
      <c r="I73" s="32"/>
      <c r="J73" s="32"/>
      <c r="K73" s="32"/>
      <c r="L73" s="33">
        <f t="shared" si="6"/>
        <v>275.79999999999995</v>
      </c>
      <c r="M73" s="33">
        <f t="shared" si="7"/>
        <v>196</v>
      </c>
      <c r="N73" s="33">
        <f t="shared" si="8"/>
        <v>74</v>
      </c>
      <c r="O73" s="33"/>
      <c r="P73" s="33"/>
      <c r="Q73" s="33"/>
      <c r="R73" s="31">
        <f t="shared" si="9"/>
        <v>1.3999999999999997</v>
      </c>
    </row>
    <row r="74" spans="1:18" ht="31.5" x14ac:dyDescent="0.25">
      <c r="A74" s="8" t="s">
        <v>164</v>
      </c>
      <c r="B74" s="8">
        <f t="shared" si="10"/>
        <v>71</v>
      </c>
      <c r="C74" s="10" t="s">
        <v>411</v>
      </c>
      <c r="D74" s="10" t="s">
        <v>11</v>
      </c>
      <c r="E74" s="10" t="s">
        <v>3</v>
      </c>
      <c r="F74" s="32">
        <v>197</v>
      </c>
      <c r="G74" s="32">
        <v>140</v>
      </c>
      <c r="H74" s="32">
        <v>30</v>
      </c>
      <c r="I74" s="32"/>
      <c r="J74" s="32"/>
      <c r="K74" s="32"/>
      <c r="L74" s="33">
        <f t="shared" si="6"/>
        <v>275.79999999999995</v>
      </c>
      <c r="M74" s="33">
        <f t="shared" si="7"/>
        <v>196</v>
      </c>
      <c r="N74" s="33">
        <f t="shared" si="8"/>
        <v>74</v>
      </c>
      <c r="O74" s="33"/>
      <c r="P74" s="33"/>
      <c r="Q74" s="33"/>
      <c r="R74" s="31">
        <f t="shared" si="9"/>
        <v>1.3999999999999997</v>
      </c>
    </row>
    <row r="75" spans="1:18" ht="31.5" x14ac:dyDescent="0.25">
      <c r="A75" s="8" t="s">
        <v>164</v>
      </c>
      <c r="B75" s="8">
        <f t="shared" si="10"/>
        <v>72</v>
      </c>
      <c r="C75" s="10" t="s">
        <v>412</v>
      </c>
      <c r="D75" s="10" t="s">
        <v>312</v>
      </c>
      <c r="E75" s="10" t="s">
        <v>332</v>
      </c>
      <c r="F75" s="32">
        <v>197</v>
      </c>
      <c r="G75" s="32">
        <v>140</v>
      </c>
      <c r="H75" s="32">
        <v>30</v>
      </c>
      <c r="I75" s="32"/>
      <c r="J75" s="32"/>
      <c r="K75" s="32"/>
      <c r="L75" s="33">
        <f t="shared" si="6"/>
        <v>275.79999999999995</v>
      </c>
      <c r="M75" s="33">
        <f t="shared" si="7"/>
        <v>196</v>
      </c>
      <c r="N75" s="33">
        <f t="shared" si="8"/>
        <v>74</v>
      </c>
      <c r="O75" s="33"/>
      <c r="P75" s="33"/>
      <c r="Q75" s="33"/>
      <c r="R75" s="31">
        <f t="shared" si="9"/>
        <v>1.3999999999999997</v>
      </c>
    </row>
    <row r="76" spans="1:18" ht="47.25" x14ac:dyDescent="0.25">
      <c r="A76" s="8" t="s">
        <v>270</v>
      </c>
      <c r="B76" s="8">
        <f t="shared" si="10"/>
        <v>73</v>
      </c>
      <c r="C76" s="10" t="s">
        <v>42</v>
      </c>
      <c r="D76" s="10" t="s">
        <v>11</v>
      </c>
      <c r="E76" s="10" t="s">
        <v>43</v>
      </c>
      <c r="F76" s="32">
        <v>197</v>
      </c>
      <c r="G76" s="32">
        <v>140</v>
      </c>
      <c r="H76" s="32">
        <v>30</v>
      </c>
      <c r="I76" s="32"/>
      <c r="J76" s="32"/>
      <c r="K76" s="32"/>
      <c r="L76" s="33">
        <f t="shared" si="6"/>
        <v>275.79999999999995</v>
      </c>
      <c r="M76" s="33">
        <f t="shared" si="7"/>
        <v>196</v>
      </c>
      <c r="N76" s="33">
        <f t="shared" si="8"/>
        <v>74</v>
      </c>
      <c r="O76" s="33"/>
      <c r="P76" s="33"/>
      <c r="Q76" s="33"/>
      <c r="R76" s="31">
        <f t="shared" si="9"/>
        <v>1.3999999999999997</v>
      </c>
    </row>
    <row r="77" spans="1:18" ht="47.25" x14ac:dyDescent="0.25">
      <c r="A77" s="6" t="s">
        <v>271</v>
      </c>
      <c r="B77" s="8">
        <f t="shared" si="10"/>
        <v>74</v>
      </c>
      <c r="C77" s="10" t="s">
        <v>42</v>
      </c>
      <c r="D77" s="10" t="s">
        <v>43</v>
      </c>
      <c r="E77" s="10" t="s">
        <v>3</v>
      </c>
      <c r="F77" s="32">
        <v>197</v>
      </c>
      <c r="G77" s="32">
        <v>140</v>
      </c>
      <c r="H77" s="32">
        <v>30</v>
      </c>
      <c r="I77" s="32"/>
      <c r="J77" s="32"/>
      <c r="K77" s="32"/>
      <c r="L77" s="33">
        <f t="shared" si="6"/>
        <v>275.79999999999995</v>
      </c>
      <c r="M77" s="33">
        <f t="shared" si="7"/>
        <v>196</v>
      </c>
      <c r="N77" s="33">
        <f t="shared" si="8"/>
        <v>74</v>
      </c>
      <c r="O77" s="33"/>
      <c r="P77" s="33"/>
      <c r="Q77" s="33"/>
      <c r="R77" s="31">
        <f t="shared" si="9"/>
        <v>1.3999999999999997</v>
      </c>
    </row>
    <row r="78" spans="1:18" ht="31.5" x14ac:dyDescent="0.25">
      <c r="A78" s="8" t="s">
        <v>164</v>
      </c>
      <c r="B78" s="8">
        <f t="shared" si="10"/>
        <v>75</v>
      </c>
      <c r="C78" s="10" t="s">
        <v>405</v>
      </c>
      <c r="D78" s="10" t="s">
        <v>11</v>
      </c>
      <c r="E78" s="10" t="s">
        <v>3</v>
      </c>
      <c r="F78" s="32">
        <v>197</v>
      </c>
      <c r="G78" s="32">
        <v>140</v>
      </c>
      <c r="H78" s="32">
        <v>30</v>
      </c>
      <c r="I78" s="32"/>
      <c r="J78" s="32"/>
      <c r="K78" s="32"/>
      <c r="L78" s="33">
        <f t="shared" si="6"/>
        <v>275.79999999999995</v>
      </c>
      <c r="M78" s="33">
        <f t="shared" si="7"/>
        <v>196</v>
      </c>
      <c r="N78" s="33">
        <f t="shared" si="8"/>
        <v>74</v>
      </c>
      <c r="O78" s="33"/>
      <c r="P78" s="33"/>
      <c r="Q78" s="33"/>
      <c r="R78" s="31">
        <f t="shared" si="9"/>
        <v>1.3999999999999997</v>
      </c>
    </row>
    <row r="79" spans="1:18" ht="31.5" x14ac:dyDescent="0.25">
      <c r="A79" s="8" t="s">
        <v>164</v>
      </c>
      <c r="B79" s="8">
        <f t="shared" si="10"/>
        <v>76</v>
      </c>
      <c r="C79" s="10" t="s">
        <v>406</v>
      </c>
      <c r="D79" s="10" t="s">
        <v>11</v>
      </c>
      <c r="E79" s="10" t="s">
        <v>407</v>
      </c>
      <c r="F79" s="32">
        <v>197</v>
      </c>
      <c r="G79" s="32">
        <v>140</v>
      </c>
      <c r="H79" s="32">
        <v>30</v>
      </c>
      <c r="I79" s="32"/>
      <c r="J79" s="32"/>
      <c r="K79" s="32"/>
      <c r="L79" s="33">
        <f t="shared" si="6"/>
        <v>275.79999999999995</v>
      </c>
      <c r="M79" s="33">
        <f t="shared" si="7"/>
        <v>196</v>
      </c>
      <c r="N79" s="33">
        <f t="shared" si="8"/>
        <v>74</v>
      </c>
      <c r="O79" s="33"/>
      <c r="P79" s="33"/>
      <c r="Q79" s="33"/>
      <c r="R79" s="31">
        <f t="shared" si="9"/>
        <v>1.3999999999999997</v>
      </c>
    </row>
    <row r="80" spans="1:18" ht="47.25" x14ac:dyDescent="0.25">
      <c r="A80" s="8" t="s">
        <v>164</v>
      </c>
      <c r="B80" s="8">
        <f t="shared" si="10"/>
        <v>77</v>
      </c>
      <c r="C80" s="10" t="s">
        <v>408</v>
      </c>
      <c r="D80" s="10" t="s">
        <v>409</v>
      </c>
      <c r="E80" s="10" t="s">
        <v>410</v>
      </c>
      <c r="F80" s="32">
        <v>197</v>
      </c>
      <c r="G80" s="32">
        <v>140</v>
      </c>
      <c r="H80" s="32">
        <v>30</v>
      </c>
      <c r="I80" s="32"/>
      <c r="J80" s="32"/>
      <c r="K80" s="32"/>
      <c r="L80" s="33">
        <f t="shared" si="6"/>
        <v>275.79999999999995</v>
      </c>
      <c r="M80" s="33">
        <f t="shared" si="7"/>
        <v>196</v>
      </c>
      <c r="N80" s="33">
        <f t="shared" si="8"/>
        <v>74</v>
      </c>
      <c r="O80" s="33"/>
      <c r="P80" s="33"/>
      <c r="Q80" s="33"/>
      <c r="R80" s="31">
        <f t="shared" si="9"/>
        <v>1.3999999999999997</v>
      </c>
    </row>
    <row r="81" spans="1:18" ht="47.25" x14ac:dyDescent="0.25">
      <c r="A81" s="8" t="s">
        <v>164</v>
      </c>
      <c r="B81" s="8">
        <f t="shared" si="10"/>
        <v>78</v>
      </c>
      <c r="C81" s="10" t="s">
        <v>408</v>
      </c>
      <c r="D81" s="10" t="s">
        <v>410</v>
      </c>
      <c r="E81" s="10" t="s">
        <v>409</v>
      </c>
      <c r="F81" s="32">
        <v>197</v>
      </c>
      <c r="G81" s="32">
        <v>140</v>
      </c>
      <c r="H81" s="32">
        <v>30</v>
      </c>
      <c r="I81" s="32"/>
      <c r="J81" s="32"/>
      <c r="K81" s="32"/>
      <c r="L81" s="33">
        <f t="shared" si="6"/>
        <v>275.79999999999995</v>
      </c>
      <c r="M81" s="33">
        <f t="shared" si="7"/>
        <v>196</v>
      </c>
      <c r="N81" s="33">
        <f t="shared" si="8"/>
        <v>74</v>
      </c>
      <c r="O81" s="33"/>
      <c r="P81" s="33"/>
      <c r="Q81" s="33"/>
      <c r="R81" s="31">
        <f t="shared" si="9"/>
        <v>1.3999999999999997</v>
      </c>
    </row>
    <row r="82" spans="1:18" ht="47.25" x14ac:dyDescent="0.25">
      <c r="A82" s="8" t="s">
        <v>272</v>
      </c>
      <c r="B82" s="8">
        <f t="shared" si="10"/>
        <v>79</v>
      </c>
      <c r="C82" s="10" t="s">
        <v>44</v>
      </c>
      <c r="D82" s="10" t="s">
        <v>11</v>
      </c>
      <c r="E82" s="10" t="s">
        <v>45</v>
      </c>
      <c r="F82" s="32">
        <v>197</v>
      </c>
      <c r="G82" s="32">
        <v>140</v>
      </c>
      <c r="H82" s="32">
        <v>30</v>
      </c>
      <c r="I82" s="32"/>
      <c r="J82" s="32"/>
      <c r="K82" s="32"/>
      <c r="L82" s="33">
        <f t="shared" si="6"/>
        <v>275.79999999999995</v>
      </c>
      <c r="M82" s="33">
        <f t="shared" si="7"/>
        <v>196</v>
      </c>
      <c r="N82" s="33">
        <f t="shared" si="8"/>
        <v>74</v>
      </c>
      <c r="O82" s="33"/>
      <c r="P82" s="33"/>
      <c r="Q82" s="33"/>
      <c r="R82" s="31">
        <f t="shared" si="9"/>
        <v>1.3999999999999997</v>
      </c>
    </row>
    <row r="83" spans="1:18" ht="47.25" x14ac:dyDescent="0.25">
      <c r="A83" s="8" t="s">
        <v>273</v>
      </c>
      <c r="B83" s="8">
        <f t="shared" si="10"/>
        <v>80</v>
      </c>
      <c r="C83" s="10" t="s">
        <v>44</v>
      </c>
      <c r="D83" s="10" t="s">
        <v>45</v>
      </c>
      <c r="E83" s="10" t="s">
        <v>3</v>
      </c>
      <c r="F83" s="32">
        <v>197</v>
      </c>
      <c r="G83" s="32">
        <v>140</v>
      </c>
      <c r="H83" s="32">
        <v>30</v>
      </c>
      <c r="I83" s="32"/>
      <c r="J83" s="32"/>
      <c r="K83" s="32"/>
      <c r="L83" s="33">
        <f t="shared" si="6"/>
        <v>275.79999999999995</v>
      </c>
      <c r="M83" s="33">
        <f t="shared" si="7"/>
        <v>196</v>
      </c>
      <c r="N83" s="33">
        <f t="shared" si="8"/>
        <v>74</v>
      </c>
      <c r="O83" s="33"/>
      <c r="P83" s="33"/>
      <c r="Q83" s="33"/>
      <c r="R83" s="31">
        <f t="shared" si="9"/>
        <v>1.3999999999999997</v>
      </c>
    </row>
    <row r="84" spans="1:18" ht="31.5" x14ac:dyDescent="0.25">
      <c r="A84" s="8" t="s">
        <v>164</v>
      </c>
      <c r="B84" s="8">
        <f t="shared" si="10"/>
        <v>81</v>
      </c>
      <c r="C84" s="10" t="s">
        <v>413</v>
      </c>
      <c r="D84" s="10" t="s">
        <v>11</v>
      </c>
      <c r="E84" s="10" t="s">
        <v>414</v>
      </c>
      <c r="F84" s="32">
        <v>197</v>
      </c>
      <c r="G84" s="32">
        <v>140</v>
      </c>
      <c r="H84" s="32">
        <v>30</v>
      </c>
      <c r="I84" s="32"/>
      <c r="J84" s="32"/>
      <c r="K84" s="32"/>
      <c r="L84" s="33">
        <f t="shared" si="6"/>
        <v>275.79999999999995</v>
      </c>
      <c r="M84" s="33">
        <f t="shared" si="7"/>
        <v>196</v>
      </c>
      <c r="N84" s="33">
        <f t="shared" si="8"/>
        <v>74</v>
      </c>
      <c r="O84" s="33"/>
      <c r="P84" s="33"/>
      <c r="Q84" s="33"/>
      <c r="R84" s="31">
        <f t="shared" si="9"/>
        <v>1.3999999999999997</v>
      </c>
    </row>
    <row r="85" spans="1:18" ht="31.5" x14ac:dyDescent="0.25">
      <c r="A85" s="8" t="s">
        <v>164</v>
      </c>
      <c r="B85" s="8">
        <f t="shared" si="10"/>
        <v>82</v>
      </c>
      <c r="C85" s="10" t="s">
        <v>413</v>
      </c>
      <c r="D85" s="10" t="s">
        <v>414</v>
      </c>
      <c r="E85" s="10" t="s">
        <v>415</v>
      </c>
      <c r="F85" s="32">
        <v>197</v>
      </c>
      <c r="G85" s="32">
        <v>140</v>
      </c>
      <c r="H85" s="32">
        <v>30</v>
      </c>
      <c r="I85" s="32"/>
      <c r="J85" s="32"/>
      <c r="K85" s="32"/>
      <c r="L85" s="33">
        <f t="shared" si="6"/>
        <v>275.79999999999995</v>
      </c>
      <c r="M85" s="33">
        <f t="shared" si="7"/>
        <v>196</v>
      </c>
      <c r="N85" s="33">
        <f t="shared" si="8"/>
        <v>74</v>
      </c>
      <c r="O85" s="33"/>
      <c r="P85" s="33"/>
      <c r="Q85" s="33"/>
      <c r="R85" s="31">
        <f t="shared" si="9"/>
        <v>1.3999999999999997</v>
      </c>
    </row>
    <row r="86" spans="1:18" ht="31.5" x14ac:dyDescent="0.25">
      <c r="A86" s="8" t="s">
        <v>164</v>
      </c>
      <c r="B86" s="8">
        <f t="shared" si="10"/>
        <v>83</v>
      </c>
      <c r="C86" s="10" t="s">
        <v>416</v>
      </c>
      <c r="D86" s="10" t="s">
        <v>11</v>
      </c>
      <c r="E86" s="10" t="s">
        <v>3</v>
      </c>
      <c r="F86" s="32">
        <v>197</v>
      </c>
      <c r="G86" s="32">
        <v>140</v>
      </c>
      <c r="H86" s="32">
        <v>30</v>
      </c>
      <c r="I86" s="32"/>
      <c r="J86" s="32"/>
      <c r="K86" s="32"/>
      <c r="L86" s="33">
        <f t="shared" si="6"/>
        <v>275.79999999999995</v>
      </c>
      <c r="M86" s="33">
        <f t="shared" si="7"/>
        <v>196</v>
      </c>
      <c r="N86" s="33">
        <f t="shared" si="8"/>
        <v>74</v>
      </c>
      <c r="O86" s="33"/>
      <c r="P86" s="33"/>
      <c r="Q86" s="33"/>
      <c r="R86" s="31">
        <f t="shared" si="9"/>
        <v>1.3999999999999997</v>
      </c>
    </row>
    <row r="87" spans="1:18" ht="31.5" x14ac:dyDescent="0.25">
      <c r="A87" s="8" t="s">
        <v>274</v>
      </c>
      <c r="B87" s="8">
        <f t="shared" si="10"/>
        <v>84</v>
      </c>
      <c r="C87" s="10" t="s">
        <v>46</v>
      </c>
      <c r="D87" s="10" t="s">
        <v>47</v>
      </c>
      <c r="E87" s="10" t="s">
        <v>48</v>
      </c>
      <c r="F87" s="32">
        <v>197</v>
      </c>
      <c r="G87" s="32">
        <v>140</v>
      </c>
      <c r="H87" s="32">
        <v>30</v>
      </c>
      <c r="I87" s="32"/>
      <c r="J87" s="32"/>
      <c r="K87" s="32"/>
      <c r="L87" s="33">
        <f t="shared" si="6"/>
        <v>275.79999999999995</v>
      </c>
      <c r="M87" s="33">
        <f t="shared" si="7"/>
        <v>196</v>
      </c>
      <c r="N87" s="33">
        <f t="shared" si="8"/>
        <v>74</v>
      </c>
      <c r="O87" s="33"/>
      <c r="P87" s="33"/>
      <c r="Q87" s="33"/>
      <c r="R87" s="31">
        <f t="shared" si="9"/>
        <v>1.3999999999999997</v>
      </c>
    </row>
    <row r="88" spans="1:18" ht="31.5" x14ac:dyDescent="0.25">
      <c r="A88" s="8" t="s">
        <v>164</v>
      </c>
      <c r="B88" s="8">
        <f t="shared" si="10"/>
        <v>85</v>
      </c>
      <c r="C88" s="10" t="s">
        <v>417</v>
      </c>
      <c r="D88" s="10" t="s">
        <v>36</v>
      </c>
      <c r="E88" s="10" t="s">
        <v>308</v>
      </c>
      <c r="F88" s="32">
        <v>197</v>
      </c>
      <c r="G88" s="32">
        <v>140</v>
      </c>
      <c r="H88" s="32">
        <v>30</v>
      </c>
      <c r="I88" s="32"/>
      <c r="J88" s="32"/>
      <c r="K88" s="32"/>
      <c r="L88" s="33">
        <f t="shared" si="6"/>
        <v>275.79999999999995</v>
      </c>
      <c r="M88" s="33">
        <f t="shared" si="7"/>
        <v>196</v>
      </c>
      <c r="N88" s="33">
        <f t="shared" si="8"/>
        <v>74</v>
      </c>
      <c r="O88" s="33"/>
      <c r="P88" s="33"/>
      <c r="Q88" s="33"/>
      <c r="R88" s="31">
        <f t="shared" si="9"/>
        <v>1.3999999999999997</v>
      </c>
    </row>
    <row r="89" spans="1:18" ht="31.5" x14ac:dyDescent="0.25">
      <c r="A89" s="8" t="s">
        <v>154</v>
      </c>
      <c r="B89" s="8">
        <f t="shared" si="10"/>
        <v>86</v>
      </c>
      <c r="C89" s="10" t="s">
        <v>7</v>
      </c>
      <c r="D89" s="10" t="s">
        <v>50</v>
      </c>
      <c r="E89" s="10" t="s">
        <v>51</v>
      </c>
      <c r="F89" s="32">
        <v>350</v>
      </c>
      <c r="G89" s="32">
        <v>250</v>
      </c>
      <c r="H89" s="32">
        <v>30</v>
      </c>
      <c r="I89" s="32"/>
      <c r="J89" s="32"/>
      <c r="K89" s="32"/>
      <c r="L89" s="33">
        <f t="shared" si="6"/>
        <v>489.99999999999994</v>
      </c>
      <c r="M89" s="33">
        <f t="shared" si="7"/>
        <v>350</v>
      </c>
      <c r="N89" s="33">
        <f t="shared" si="8"/>
        <v>74</v>
      </c>
      <c r="O89" s="33"/>
      <c r="P89" s="33"/>
      <c r="Q89" s="33"/>
      <c r="R89" s="31">
        <f t="shared" si="9"/>
        <v>1.4</v>
      </c>
    </row>
    <row r="90" spans="1:18" x14ac:dyDescent="0.25">
      <c r="A90" s="22" t="s">
        <v>155</v>
      </c>
      <c r="B90" s="8">
        <f t="shared" si="10"/>
        <v>87</v>
      </c>
      <c r="C90" s="10" t="s">
        <v>7</v>
      </c>
      <c r="D90" s="10" t="s">
        <v>51</v>
      </c>
      <c r="E90" s="10" t="s">
        <v>52</v>
      </c>
      <c r="F90" s="32">
        <v>350</v>
      </c>
      <c r="G90" s="32">
        <v>250</v>
      </c>
      <c r="H90" s="32">
        <v>30</v>
      </c>
      <c r="I90" s="32"/>
      <c r="J90" s="32"/>
      <c r="K90" s="32"/>
      <c r="L90" s="33">
        <f t="shared" si="6"/>
        <v>489.99999999999994</v>
      </c>
      <c r="M90" s="33">
        <f t="shared" si="7"/>
        <v>350</v>
      </c>
      <c r="N90" s="33">
        <f t="shared" si="8"/>
        <v>74</v>
      </c>
      <c r="O90" s="33"/>
      <c r="P90" s="33"/>
      <c r="Q90" s="33"/>
      <c r="R90" s="31">
        <f t="shared" si="9"/>
        <v>1.4</v>
      </c>
    </row>
    <row r="91" spans="1:18" ht="31.5" x14ac:dyDescent="0.25">
      <c r="A91" s="22" t="s">
        <v>156</v>
      </c>
      <c r="B91" s="8">
        <f t="shared" si="10"/>
        <v>88</v>
      </c>
      <c r="C91" s="10" t="s">
        <v>7</v>
      </c>
      <c r="D91" s="10" t="s">
        <v>52</v>
      </c>
      <c r="E91" s="10" t="s">
        <v>53</v>
      </c>
      <c r="F91" s="32">
        <v>350</v>
      </c>
      <c r="G91" s="32">
        <v>250</v>
      </c>
      <c r="H91" s="32">
        <v>30</v>
      </c>
      <c r="I91" s="32"/>
      <c r="J91" s="32"/>
      <c r="K91" s="32"/>
      <c r="L91" s="33">
        <f t="shared" si="6"/>
        <v>489.99999999999994</v>
      </c>
      <c r="M91" s="33">
        <f t="shared" si="7"/>
        <v>350</v>
      </c>
      <c r="N91" s="33">
        <f t="shared" si="8"/>
        <v>74</v>
      </c>
      <c r="O91" s="33"/>
      <c r="P91" s="33"/>
      <c r="Q91" s="33"/>
      <c r="R91" s="31">
        <f t="shared" si="9"/>
        <v>1.4</v>
      </c>
    </row>
    <row r="92" spans="1:18" ht="31.5" x14ac:dyDescent="0.25">
      <c r="A92" s="22" t="s">
        <v>157</v>
      </c>
      <c r="B92" s="8">
        <f t="shared" si="10"/>
        <v>89</v>
      </c>
      <c r="C92" s="10" t="s">
        <v>7</v>
      </c>
      <c r="D92" s="10" t="s">
        <v>143</v>
      </c>
      <c r="E92" s="10" t="s">
        <v>54</v>
      </c>
      <c r="F92" s="32">
        <v>350</v>
      </c>
      <c r="G92" s="32">
        <v>250</v>
      </c>
      <c r="H92" s="32">
        <v>30</v>
      </c>
      <c r="I92" s="32"/>
      <c r="J92" s="32"/>
      <c r="K92" s="32"/>
      <c r="L92" s="33">
        <f t="shared" si="6"/>
        <v>489.99999999999994</v>
      </c>
      <c r="M92" s="33">
        <f t="shared" si="7"/>
        <v>350</v>
      </c>
      <c r="N92" s="33">
        <f t="shared" si="8"/>
        <v>74</v>
      </c>
      <c r="O92" s="33"/>
      <c r="P92" s="33"/>
      <c r="Q92" s="33"/>
      <c r="R92" s="31">
        <f t="shared" si="9"/>
        <v>1.4</v>
      </c>
    </row>
    <row r="93" spans="1:18" ht="31.5" x14ac:dyDescent="0.25">
      <c r="A93" s="22" t="s">
        <v>158</v>
      </c>
      <c r="B93" s="8">
        <f t="shared" si="10"/>
        <v>90</v>
      </c>
      <c r="C93" s="10" t="s">
        <v>7</v>
      </c>
      <c r="D93" s="10" t="s">
        <v>54</v>
      </c>
      <c r="E93" s="10" t="s">
        <v>55</v>
      </c>
      <c r="F93" s="32">
        <v>350</v>
      </c>
      <c r="G93" s="32">
        <v>250</v>
      </c>
      <c r="H93" s="32">
        <v>30</v>
      </c>
      <c r="I93" s="32"/>
      <c r="J93" s="32"/>
      <c r="K93" s="32"/>
      <c r="L93" s="33">
        <f t="shared" si="6"/>
        <v>489.99999999999994</v>
      </c>
      <c r="M93" s="33">
        <f t="shared" si="7"/>
        <v>350</v>
      </c>
      <c r="N93" s="33">
        <f t="shared" si="8"/>
        <v>74</v>
      </c>
      <c r="O93" s="33"/>
      <c r="P93" s="33"/>
      <c r="Q93" s="33"/>
      <c r="R93" s="31">
        <f t="shared" si="9"/>
        <v>1.4</v>
      </c>
    </row>
    <row r="94" spans="1:18" ht="47.25" x14ac:dyDescent="0.25">
      <c r="A94" s="22" t="s">
        <v>159</v>
      </c>
      <c r="B94" s="8">
        <f t="shared" si="10"/>
        <v>91</v>
      </c>
      <c r="C94" s="10" t="s">
        <v>7</v>
      </c>
      <c r="D94" s="10" t="s">
        <v>55</v>
      </c>
      <c r="E94" s="10" t="s">
        <v>56</v>
      </c>
      <c r="F94" s="32">
        <v>350</v>
      </c>
      <c r="G94" s="32">
        <v>250</v>
      </c>
      <c r="H94" s="32">
        <v>30</v>
      </c>
      <c r="I94" s="32"/>
      <c r="J94" s="32"/>
      <c r="K94" s="32"/>
      <c r="L94" s="33">
        <f t="shared" si="6"/>
        <v>489.99999999999994</v>
      </c>
      <c r="M94" s="33">
        <f t="shared" si="7"/>
        <v>350</v>
      </c>
      <c r="N94" s="33">
        <f t="shared" si="8"/>
        <v>74</v>
      </c>
      <c r="O94" s="33"/>
      <c r="P94" s="33"/>
      <c r="Q94" s="33"/>
      <c r="R94" s="31">
        <f t="shared" si="9"/>
        <v>1.4</v>
      </c>
    </row>
    <row r="95" spans="1:18" ht="47.25" x14ac:dyDescent="0.25">
      <c r="A95" s="22" t="s">
        <v>160</v>
      </c>
      <c r="B95" s="8">
        <f t="shared" si="10"/>
        <v>92</v>
      </c>
      <c r="C95" s="10" t="s">
        <v>7</v>
      </c>
      <c r="D95" s="10" t="s">
        <v>56</v>
      </c>
      <c r="E95" s="10" t="s">
        <v>57</v>
      </c>
      <c r="F95" s="32">
        <v>350</v>
      </c>
      <c r="G95" s="32">
        <v>250</v>
      </c>
      <c r="H95" s="32">
        <v>30</v>
      </c>
      <c r="I95" s="32"/>
      <c r="J95" s="32"/>
      <c r="K95" s="32"/>
      <c r="L95" s="33">
        <f t="shared" si="6"/>
        <v>489.99999999999994</v>
      </c>
      <c r="M95" s="33">
        <f t="shared" si="7"/>
        <v>350</v>
      </c>
      <c r="N95" s="33">
        <f t="shared" si="8"/>
        <v>74</v>
      </c>
      <c r="O95" s="33"/>
      <c r="P95" s="33"/>
      <c r="Q95" s="33"/>
      <c r="R95" s="31">
        <f t="shared" si="9"/>
        <v>1.4</v>
      </c>
    </row>
    <row r="96" spans="1:18" ht="31.5" x14ac:dyDescent="0.25">
      <c r="A96" s="22" t="s">
        <v>168</v>
      </c>
      <c r="B96" s="8">
        <f t="shared" si="10"/>
        <v>93</v>
      </c>
      <c r="C96" s="10" t="s">
        <v>68</v>
      </c>
      <c r="D96" s="10" t="s">
        <v>7</v>
      </c>
      <c r="E96" s="10" t="s">
        <v>69</v>
      </c>
      <c r="F96" s="32">
        <v>197</v>
      </c>
      <c r="G96" s="32">
        <v>140</v>
      </c>
      <c r="H96" s="32">
        <v>30</v>
      </c>
      <c r="I96" s="32"/>
      <c r="J96" s="32"/>
      <c r="K96" s="32"/>
      <c r="L96" s="33">
        <f t="shared" si="6"/>
        <v>275.79999999999995</v>
      </c>
      <c r="M96" s="33">
        <f t="shared" si="7"/>
        <v>196</v>
      </c>
      <c r="N96" s="33">
        <f t="shared" si="8"/>
        <v>74</v>
      </c>
      <c r="O96" s="33"/>
      <c r="P96" s="33"/>
      <c r="Q96" s="33"/>
      <c r="R96" s="31">
        <f t="shared" si="9"/>
        <v>1.3999999999999997</v>
      </c>
    </row>
    <row r="97" spans="1:18" ht="31.5" x14ac:dyDescent="0.25">
      <c r="A97" s="22" t="s">
        <v>169</v>
      </c>
      <c r="B97" s="8">
        <f t="shared" si="10"/>
        <v>94</v>
      </c>
      <c r="C97" s="10" t="s">
        <v>68</v>
      </c>
      <c r="D97" s="10" t="s">
        <v>69</v>
      </c>
      <c r="E97" s="10" t="s">
        <v>70</v>
      </c>
      <c r="F97" s="32">
        <v>197</v>
      </c>
      <c r="G97" s="32">
        <v>140</v>
      </c>
      <c r="H97" s="32">
        <v>30</v>
      </c>
      <c r="I97" s="32"/>
      <c r="J97" s="32"/>
      <c r="K97" s="32"/>
      <c r="L97" s="33">
        <f t="shared" si="6"/>
        <v>275.79999999999995</v>
      </c>
      <c r="M97" s="33">
        <f t="shared" si="7"/>
        <v>196</v>
      </c>
      <c r="N97" s="33">
        <f t="shared" si="8"/>
        <v>74</v>
      </c>
      <c r="O97" s="33"/>
      <c r="P97" s="33"/>
      <c r="Q97" s="33"/>
      <c r="R97" s="31">
        <f t="shared" si="9"/>
        <v>1.3999999999999997</v>
      </c>
    </row>
    <row r="98" spans="1:18" x14ac:dyDescent="0.25">
      <c r="A98" s="22" t="s">
        <v>186</v>
      </c>
      <c r="B98" s="8">
        <f t="shared" si="10"/>
        <v>95</v>
      </c>
      <c r="C98" s="10" t="s">
        <v>91</v>
      </c>
      <c r="D98" s="10" t="s">
        <v>87</v>
      </c>
      <c r="E98" s="10" t="s">
        <v>92</v>
      </c>
      <c r="F98" s="32">
        <v>197</v>
      </c>
      <c r="G98" s="32">
        <v>140</v>
      </c>
      <c r="H98" s="32">
        <v>30</v>
      </c>
      <c r="I98" s="32"/>
      <c r="J98" s="32"/>
      <c r="K98" s="32"/>
      <c r="L98" s="33">
        <f t="shared" si="6"/>
        <v>275.79999999999995</v>
      </c>
      <c r="M98" s="33">
        <f t="shared" si="7"/>
        <v>196</v>
      </c>
      <c r="N98" s="33">
        <f t="shared" si="8"/>
        <v>74</v>
      </c>
      <c r="O98" s="33"/>
      <c r="P98" s="33"/>
      <c r="Q98" s="33"/>
      <c r="R98" s="31">
        <f t="shared" si="9"/>
        <v>1.3999999999999997</v>
      </c>
    </row>
    <row r="99" spans="1:18" x14ac:dyDescent="0.25">
      <c r="A99" s="22" t="s">
        <v>187</v>
      </c>
      <c r="B99" s="8">
        <f t="shared" si="10"/>
        <v>96</v>
      </c>
      <c r="C99" s="10" t="s">
        <v>91</v>
      </c>
      <c r="D99" s="10" t="s">
        <v>92</v>
      </c>
      <c r="E99" s="10" t="s">
        <v>3</v>
      </c>
      <c r="F99" s="32">
        <v>197</v>
      </c>
      <c r="G99" s="32">
        <v>140</v>
      </c>
      <c r="H99" s="32">
        <v>30</v>
      </c>
      <c r="I99" s="32"/>
      <c r="J99" s="32"/>
      <c r="K99" s="32"/>
      <c r="L99" s="33">
        <f t="shared" si="6"/>
        <v>275.79999999999995</v>
      </c>
      <c r="M99" s="33">
        <f t="shared" si="7"/>
        <v>196</v>
      </c>
      <c r="N99" s="33">
        <f t="shared" si="8"/>
        <v>74</v>
      </c>
      <c r="O99" s="33"/>
      <c r="P99" s="33"/>
      <c r="Q99" s="33"/>
      <c r="R99" s="31">
        <f t="shared" si="9"/>
        <v>1.3999999999999997</v>
      </c>
    </row>
    <row r="100" spans="1:18" x14ac:dyDescent="0.25">
      <c r="A100" s="8" t="s">
        <v>170</v>
      </c>
      <c r="B100" s="8">
        <f t="shared" si="10"/>
        <v>97</v>
      </c>
      <c r="C100" s="10" t="s">
        <v>71</v>
      </c>
      <c r="D100" s="10" t="s">
        <v>4</v>
      </c>
      <c r="E100" s="10"/>
      <c r="F100" s="32">
        <v>197</v>
      </c>
      <c r="G100" s="32">
        <v>140</v>
      </c>
      <c r="H100" s="32">
        <v>30</v>
      </c>
      <c r="I100" s="32"/>
      <c r="J100" s="32"/>
      <c r="K100" s="32"/>
      <c r="L100" s="33">
        <f t="shared" si="6"/>
        <v>275.79999999999995</v>
      </c>
      <c r="M100" s="33">
        <f t="shared" si="7"/>
        <v>196</v>
      </c>
      <c r="N100" s="33">
        <f t="shared" si="8"/>
        <v>74</v>
      </c>
      <c r="O100" s="33"/>
      <c r="P100" s="33"/>
      <c r="Q100" s="33"/>
      <c r="R100" s="31">
        <f t="shared" si="9"/>
        <v>1.3999999999999997</v>
      </c>
    </row>
    <row r="101" spans="1:18" x14ac:dyDescent="0.25">
      <c r="A101" s="8" t="s">
        <v>165</v>
      </c>
      <c r="B101" s="8">
        <f t="shared" si="10"/>
        <v>98</v>
      </c>
      <c r="C101" s="10" t="s">
        <v>64</v>
      </c>
      <c r="D101" s="10" t="s">
        <v>7</v>
      </c>
      <c r="E101" s="10" t="s">
        <v>65</v>
      </c>
      <c r="F101" s="32">
        <v>197</v>
      </c>
      <c r="G101" s="32">
        <v>140</v>
      </c>
      <c r="H101" s="32">
        <v>30</v>
      </c>
      <c r="I101" s="32"/>
      <c r="J101" s="32"/>
      <c r="K101" s="32"/>
      <c r="L101" s="33">
        <f t="shared" si="6"/>
        <v>275.79999999999995</v>
      </c>
      <c r="M101" s="33">
        <f t="shared" si="7"/>
        <v>196</v>
      </c>
      <c r="N101" s="33">
        <f t="shared" si="8"/>
        <v>74</v>
      </c>
      <c r="O101" s="33"/>
      <c r="P101" s="33"/>
      <c r="Q101" s="33"/>
      <c r="R101" s="31">
        <f t="shared" si="9"/>
        <v>1.3999999999999997</v>
      </c>
    </row>
    <row r="102" spans="1:18" ht="31.5" x14ac:dyDescent="0.25">
      <c r="A102" s="8" t="s">
        <v>166</v>
      </c>
      <c r="B102" s="8">
        <f t="shared" si="10"/>
        <v>99</v>
      </c>
      <c r="C102" s="10" t="s">
        <v>64</v>
      </c>
      <c r="D102" s="10" t="s">
        <v>65</v>
      </c>
      <c r="E102" s="10" t="s">
        <v>66</v>
      </c>
      <c r="F102" s="32">
        <v>197</v>
      </c>
      <c r="G102" s="32">
        <v>140</v>
      </c>
      <c r="H102" s="32">
        <v>30</v>
      </c>
      <c r="I102" s="32"/>
      <c r="J102" s="32"/>
      <c r="K102" s="32"/>
      <c r="L102" s="33">
        <f t="shared" si="6"/>
        <v>275.79999999999995</v>
      </c>
      <c r="M102" s="33">
        <f t="shared" si="7"/>
        <v>196</v>
      </c>
      <c r="N102" s="33">
        <f t="shared" si="8"/>
        <v>74</v>
      </c>
      <c r="O102" s="33"/>
      <c r="P102" s="33"/>
      <c r="Q102" s="33"/>
      <c r="R102" s="31">
        <f t="shared" si="9"/>
        <v>1.3999999999999997</v>
      </c>
    </row>
    <row r="103" spans="1:18" ht="31.5" x14ac:dyDescent="0.25">
      <c r="A103" s="8" t="s">
        <v>167</v>
      </c>
      <c r="B103" s="8">
        <f t="shared" si="10"/>
        <v>100</v>
      </c>
      <c r="C103" s="10" t="s">
        <v>64</v>
      </c>
      <c r="D103" s="10" t="s">
        <v>66</v>
      </c>
      <c r="E103" s="10" t="s">
        <v>67</v>
      </c>
      <c r="F103" s="32">
        <v>197</v>
      </c>
      <c r="G103" s="32">
        <v>140</v>
      </c>
      <c r="H103" s="32">
        <v>30</v>
      </c>
      <c r="I103" s="32"/>
      <c r="J103" s="32"/>
      <c r="K103" s="32"/>
      <c r="L103" s="33">
        <f t="shared" si="6"/>
        <v>275.79999999999995</v>
      </c>
      <c r="M103" s="33">
        <f t="shared" si="7"/>
        <v>196</v>
      </c>
      <c r="N103" s="33">
        <f t="shared" si="8"/>
        <v>74</v>
      </c>
      <c r="O103" s="33"/>
      <c r="P103" s="33"/>
      <c r="Q103" s="33"/>
      <c r="R103" s="31">
        <f t="shared" si="9"/>
        <v>1.3999999999999997</v>
      </c>
    </row>
    <row r="104" spans="1:18" x14ac:dyDescent="0.25">
      <c r="A104" s="8" t="s">
        <v>195</v>
      </c>
      <c r="B104" s="8">
        <f t="shared" si="10"/>
        <v>101</v>
      </c>
      <c r="C104" s="10" t="s">
        <v>36</v>
      </c>
      <c r="D104" s="10" t="s">
        <v>64</v>
      </c>
      <c r="E104" s="10" t="s">
        <v>79</v>
      </c>
      <c r="F104" s="32">
        <v>197</v>
      </c>
      <c r="G104" s="32">
        <v>140</v>
      </c>
      <c r="H104" s="32">
        <v>30</v>
      </c>
      <c r="I104" s="32"/>
      <c r="J104" s="32"/>
      <c r="K104" s="32"/>
      <c r="L104" s="33">
        <f t="shared" si="6"/>
        <v>275.79999999999995</v>
      </c>
      <c r="M104" s="33">
        <f t="shared" si="7"/>
        <v>196</v>
      </c>
      <c r="N104" s="33">
        <f t="shared" si="8"/>
        <v>74</v>
      </c>
      <c r="O104" s="33"/>
      <c r="P104" s="33"/>
      <c r="Q104" s="33"/>
      <c r="R104" s="31">
        <f t="shared" si="9"/>
        <v>1.3999999999999997</v>
      </c>
    </row>
    <row r="105" spans="1:18" ht="31.5" x14ac:dyDescent="0.25">
      <c r="A105" s="8" t="s">
        <v>173</v>
      </c>
      <c r="B105" s="8">
        <f t="shared" si="10"/>
        <v>102</v>
      </c>
      <c r="C105" s="10" t="s">
        <v>323</v>
      </c>
      <c r="D105" s="10" t="s">
        <v>58</v>
      </c>
      <c r="E105" s="10" t="s">
        <v>78</v>
      </c>
      <c r="F105" s="32">
        <v>197</v>
      </c>
      <c r="G105" s="32">
        <v>140</v>
      </c>
      <c r="H105" s="32">
        <v>30</v>
      </c>
      <c r="I105" s="32"/>
      <c r="J105" s="32"/>
      <c r="K105" s="32"/>
      <c r="L105" s="33">
        <f t="shared" si="6"/>
        <v>275.79999999999995</v>
      </c>
      <c r="M105" s="33">
        <f t="shared" si="7"/>
        <v>196</v>
      </c>
      <c r="N105" s="33">
        <f t="shared" si="8"/>
        <v>74</v>
      </c>
      <c r="O105" s="33"/>
      <c r="P105" s="33"/>
      <c r="Q105" s="33"/>
      <c r="R105" s="31">
        <f t="shared" si="9"/>
        <v>1.3999999999999997</v>
      </c>
    </row>
    <row r="106" spans="1:18" x14ac:dyDescent="0.25">
      <c r="A106" s="8" t="s">
        <v>174</v>
      </c>
      <c r="B106" s="8">
        <f t="shared" si="10"/>
        <v>103</v>
      </c>
      <c r="C106" s="10" t="s">
        <v>323</v>
      </c>
      <c r="D106" s="10" t="s">
        <v>78</v>
      </c>
      <c r="E106" s="10" t="s">
        <v>9</v>
      </c>
      <c r="F106" s="32">
        <v>197</v>
      </c>
      <c r="G106" s="32">
        <v>140</v>
      </c>
      <c r="H106" s="32">
        <v>30</v>
      </c>
      <c r="I106" s="32"/>
      <c r="J106" s="32"/>
      <c r="K106" s="32"/>
      <c r="L106" s="33">
        <f t="shared" si="6"/>
        <v>275.79999999999995</v>
      </c>
      <c r="M106" s="33">
        <f t="shared" si="7"/>
        <v>196</v>
      </c>
      <c r="N106" s="33">
        <f t="shared" si="8"/>
        <v>74</v>
      </c>
      <c r="O106" s="33"/>
      <c r="P106" s="33"/>
      <c r="Q106" s="33"/>
      <c r="R106" s="31">
        <f t="shared" si="9"/>
        <v>1.3999999999999997</v>
      </c>
    </row>
    <row r="107" spans="1:18" ht="31.5" x14ac:dyDescent="0.25">
      <c r="A107" s="8" t="s">
        <v>175</v>
      </c>
      <c r="B107" s="8">
        <f t="shared" si="10"/>
        <v>104</v>
      </c>
      <c r="C107" s="10" t="s">
        <v>29</v>
      </c>
      <c r="D107" s="10" t="s">
        <v>7</v>
      </c>
      <c r="E107" s="10" t="s">
        <v>58</v>
      </c>
      <c r="F107" s="32">
        <v>197</v>
      </c>
      <c r="G107" s="32">
        <v>140</v>
      </c>
      <c r="H107" s="32">
        <v>30</v>
      </c>
      <c r="I107" s="32"/>
      <c r="J107" s="32"/>
      <c r="K107" s="32"/>
      <c r="L107" s="33">
        <f t="shared" si="6"/>
        <v>275.79999999999995</v>
      </c>
      <c r="M107" s="33">
        <f t="shared" si="7"/>
        <v>196</v>
      </c>
      <c r="N107" s="33">
        <f t="shared" si="8"/>
        <v>74</v>
      </c>
      <c r="O107" s="33"/>
      <c r="P107" s="33"/>
      <c r="Q107" s="33"/>
      <c r="R107" s="31">
        <f t="shared" si="9"/>
        <v>1.3999999999999997</v>
      </c>
    </row>
    <row r="108" spans="1:18" ht="31.5" x14ac:dyDescent="0.25">
      <c r="A108" s="18" t="s">
        <v>176</v>
      </c>
      <c r="B108" s="8">
        <f t="shared" si="10"/>
        <v>105</v>
      </c>
      <c r="C108" s="10" t="s">
        <v>29</v>
      </c>
      <c r="D108" s="10" t="s">
        <v>58</v>
      </c>
      <c r="E108" s="10" t="s">
        <v>80</v>
      </c>
      <c r="F108" s="32">
        <v>197</v>
      </c>
      <c r="G108" s="32">
        <v>140</v>
      </c>
      <c r="H108" s="32">
        <v>30</v>
      </c>
      <c r="I108" s="32"/>
      <c r="J108" s="32"/>
      <c r="K108" s="32"/>
      <c r="L108" s="33">
        <f t="shared" si="6"/>
        <v>275.79999999999995</v>
      </c>
      <c r="M108" s="33">
        <f t="shared" si="7"/>
        <v>196</v>
      </c>
      <c r="N108" s="33">
        <f t="shared" si="8"/>
        <v>74</v>
      </c>
      <c r="O108" s="33"/>
      <c r="P108" s="33"/>
      <c r="Q108" s="33"/>
      <c r="R108" s="31">
        <f t="shared" si="9"/>
        <v>1.3999999999999997</v>
      </c>
    </row>
    <row r="109" spans="1:18" x14ac:dyDescent="0.25">
      <c r="A109" s="8" t="s">
        <v>177</v>
      </c>
      <c r="B109" s="8">
        <f t="shared" si="10"/>
        <v>106</v>
      </c>
      <c r="C109" s="10" t="s">
        <v>29</v>
      </c>
      <c r="D109" s="10" t="s">
        <v>7</v>
      </c>
      <c r="E109" s="10" t="s">
        <v>81</v>
      </c>
      <c r="F109" s="32">
        <v>197</v>
      </c>
      <c r="G109" s="32">
        <v>140</v>
      </c>
      <c r="H109" s="32">
        <v>30</v>
      </c>
      <c r="I109" s="32"/>
      <c r="J109" s="32"/>
      <c r="K109" s="32"/>
      <c r="L109" s="33">
        <f t="shared" si="6"/>
        <v>275.79999999999995</v>
      </c>
      <c r="M109" s="33">
        <f t="shared" si="7"/>
        <v>196</v>
      </c>
      <c r="N109" s="33">
        <f t="shared" si="8"/>
        <v>74</v>
      </c>
      <c r="O109" s="33"/>
      <c r="P109" s="33"/>
      <c r="Q109" s="33"/>
      <c r="R109" s="31">
        <f t="shared" si="9"/>
        <v>1.3999999999999997</v>
      </c>
    </row>
    <row r="110" spans="1:18" x14ac:dyDescent="0.25">
      <c r="A110" s="8" t="s">
        <v>178</v>
      </c>
      <c r="B110" s="8">
        <f t="shared" si="10"/>
        <v>107</v>
      </c>
      <c r="C110" s="10" t="s">
        <v>29</v>
      </c>
      <c r="D110" s="10" t="s">
        <v>81</v>
      </c>
      <c r="E110" s="10" t="s">
        <v>82</v>
      </c>
      <c r="F110" s="32">
        <v>197</v>
      </c>
      <c r="G110" s="32">
        <v>140</v>
      </c>
      <c r="H110" s="32">
        <v>30</v>
      </c>
      <c r="I110" s="32"/>
      <c r="J110" s="32"/>
      <c r="K110" s="32"/>
      <c r="L110" s="33">
        <f t="shared" si="6"/>
        <v>275.79999999999995</v>
      </c>
      <c r="M110" s="33">
        <f t="shared" si="7"/>
        <v>196</v>
      </c>
      <c r="N110" s="33">
        <f t="shared" si="8"/>
        <v>74</v>
      </c>
      <c r="O110" s="33"/>
      <c r="P110" s="33"/>
      <c r="Q110" s="33"/>
      <c r="R110" s="31">
        <f t="shared" si="9"/>
        <v>1.3999999999999997</v>
      </c>
    </row>
    <row r="111" spans="1:18" ht="47.25" x14ac:dyDescent="0.25">
      <c r="A111" s="8" t="s">
        <v>161</v>
      </c>
      <c r="B111" s="8">
        <f t="shared" si="10"/>
        <v>108</v>
      </c>
      <c r="C111" s="10" t="s">
        <v>419</v>
      </c>
      <c r="D111" s="10" t="s">
        <v>59</v>
      </c>
      <c r="E111" s="10" t="s">
        <v>60</v>
      </c>
      <c r="F111" s="32">
        <v>197</v>
      </c>
      <c r="G111" s="32">
        <v>140</v>
      </c>
      <c r="H111" s="32">
        <v>30</v>
      </c>
      <c r="I111" s="32"/>
      <c r="J111" s="32"/>
      <c r="K111" s="32"/>
      <c r="L111" s="33">
        <f t="shared" si="6"/>
        <v>275.79999999999995</v>
      </c>
      <c r="M111" s="33">
        <f t="shared" si="7"/>
        <v>196</v>
      </c>
      <c r="N111" s="33">
        <f t="shared" si="8"/>
        <v>74</v>
      </c>
      <c r="O111" s="33"/>
      <c r="P111" s="33"/>
      <c r="Q111" s="33"/>
      <c r="R111" s="31">
        <f t="shared" si="9"/>
        <v>1.3999999999999997</v>
      </c>
    </row>
    <row r="112" spans="1:18" ht="47.25" x14ac:dyDescent="0.25">
      <c r="A112" s="8" t="s">
        <v>162</v>
      </c>
      <c r="B112" s="8">
        <f t="shared" si="10"/>
        <v>109</v>
      </c>
      <c r="C112" s="10" t="s">
        <v>420</v>
      </c>
      <c r="D112" s="10" t="s">
        <v>163</v>
      </c>
      <c r="E112" s="10" t="s">
        <v>61</v>
      </c>
      <c r="F112" s="32">
        <v>197</v>
      </c>
      <c r="G112" s="32">
        <v>140</v>
      </c>
      <c r="H112" s="32">
        <v>30</v>
      </c>
      <c r="I112" s="32"/>
      <c r="J112" s="32"/>
      <c r="K112" s="32"/>
      <c r="L112" s="33">
        <f t="shared" si="6"/>
        <v>275.79999999999995</v>
      </c>
      <c r="M112" s="33">
        <f t="shared" si="7"/>
        <v>196</v>
      </c>
      <c r="N112" s="33">
        <f t="shared" si="8"/>
        <v>74</v>
      </c>
      <c r="O112" s="33"/>
      <c r="P112" s="33"/>
      <c r="Q112" s="33"/>
      <c r="R112" s="31">
        <f t="shared" si="9"/>
        <v>1.3999999999999997</v>
      </c>
    </row>
    <row r="113" spans="1:18" ht="47.25" x14ac:dyDescent="0.25">
      <c r="A113" s="8" t="s">
        <v>164</v>
      </c>
      <c r="B113" s="8">
        <f t="shared" si="10"/>
        <v>110</v>
      </c>
      <c r="C113" s="10" t="s">
        <v>420</v>
      </c>
      <c r="D113" s="10" t="s">
        <v>62</v>
      </c>
      <c r="E113" s="10" t="s">
        <v>63</v>
      </c>
      <c r="F113" s="32">
        <v>197</v>
      </c>
      <c r="G113" s="32">
        <v>140</v>
      </c>
      <c r="H113" s="32">
        <v>30</v>
      </c>
      <c r="I113" s="32"/>
      <c r="J113" s="32"/>
      <c r="K113" s="32"/>
      <c r="L113" s="33">
        <f t="shared" si="6"/>
        <v>275.79999999999995</v>
      </c>
      <c r="M113" s="33">
        <f t="shared" si="7"/>
        <v>196</v>
      </c>
      <c r="N113" s="33">
        <f t="shared" si="8"/>
        <v>74</v>
      </c>
      <c r="O113" s="33"/>
      <c r="P113" s="33"/>
      <c r="Q113" s="33"/>
      <c r="R113" s="31">
        <f t="shared" si="9"/>
        <v>1.3999999999999997</v>
      </c>
    </row>
    <row r="114" spans="1:18" x14ac:dyDescent="0.25">
      <c r="A114" s="8" t="s">
        <v>222</v>
      </c>
      <c r="B114" s="8">
        <f t="shared" si="10"/>
        <v>111</v>
      </c>
      <c r="C114" s="10" t="s">
        <v>5</v>
      </c>
      <c r="D114" s="10" t="s">
        <v>7</v>
      </c>
      <c r="E114" s="10" t="s">
        <v>131</v>
      </c>
      <c r="F114" s="32">
        <v>197</v>
      </c>
      <c r="G114" s="32">
        <v>140</v>
      </c>
      <c r="H114" s="32">
        <v>30</v>
      </c>
      <c r="I114" s="32"/>
      <c r="J114" s="32"/>
      <c r="K114" s="32"/>
      <c r="L114" s="33">
        <f t="shared" si="6"/>
        <v>275.79999999999995</v>
      </c>
      <c r="M114" s="33">
        <f t="shared" si="7"/>
        <v>196</v>
      </c>
      <c r="N114" s="33">
        <f t="shared" si="8"/>
        <v>74</v>
      </c>
      <c r="O114" s="33"/>
      <c r="P114" s="33"/>
      <c r="Q114" s="33"/>
      <c r="R114" s="31">
        <f t="shared" si="9"/>
        <v>1.3999999999999997</v>
      </c>
    </row>
    <row r="115" spans="1:18" x14ac:dyDescent="0.25">
      <c r="A115" s="8" t="s">
        <v>222</v>
      </c>
      <c r="B115" s="8">
        <f t="shared" si="10"/>
        <v>112</v>
      </c>
      <c r="C115" s="10" t="s">
        <v>5</v>
      </c>
      <c r="D115" s="10" t="s">
        <v>131</v>
      </c>
      <c r="E115" s="10" t="s">
        <v>3</v>
      </c>
      <c r="F115" s="32">
        <v>197</v>
      </c>
      <c r="G115" s="32">
        <v>140</v>
      </c>
      <c r="H115" s="32">
        <v>30</v>
      </c>
      <c r="I115" s="32"/>
      <c r="J115" s="32"/>
      <c r="K115" s="32"/>
      <c r="L115" s="33">
        <f t="shared" si="6"/>
        <v>275.79999999999995</v>
      </c>
      <c r="M115" s="33">
        <f t="shared" si="7"/>
        <v>196</v>
      </c>
      <c r="N115" s="33">
        <f t="shared" si="8"/>
        <v>74</v>
      </c>
      <c r="O115" s="33"/>
      <c r="P115" s="33"/>
      <c r="Q115" s="33"/>
      <c r="R115" s="31">
        <f t="shared" si="9"/>
        <v>1.3999999999999997</v>
      </c>
    </row>
    <row r="116" spans="1:18" x14ac:dyDescent="0.25">
      <c r="A116" s="8" t="s">
        <v>164</v>
      </c>
      <c r="B116" s="8">
        <f t="shared" si="10"/>
        <v>113</v>
      </c>
      <c r="C116" s="10" t="s">
        <v>150</v>
      </c>
      <c r="D116" s="10" t="s">
        <v>305</v>
      </c>
      <c r="E116" s="10" t="s">
        <v>306</v>
      </c>
      <c r="F116" s="32">
        <v>197</v>
      </c>
      <c r="G116" s="32">
        <v>140</v>
      </c>
      <c r="H116" s="32">
        <v>30</v>
      </c>
      <c r="I116" s="32"/>
      <c r="J116" s="32"/>
      <c r="K116" s="32"/>
      <c r="L116" s="33">
        <f t="shared" si="6"/>
        <v>275.79999999999995</v>
      </c>
      <c r="M116" s="33">
        <f t="shared" si="7"/>
        <v>196</v>
      </c>
      <c r="N116" s="33">
        <f t="shared" si="8"/>
        <v>74</v>
      </c>
      <c r="O116" s="33"/>
      <c r="P116" s="33"/>
      <c r="Q116" s="33"/>
      <c r="R116" s="31">
        <f t="shared" si="9"/>
        <v>1.3999999999999997</v>
      </c>
    </row>
    <row r="117" spans="1:18" x14ac:dyDescent="0.25">
      <c r="A117" s="8" t="s">
        <v>164</v>
      </c>
      <c r="B117" s="8">
        <f t="shared" si="10"/>
        <v>114</v>
      </c>
      <c r="C117" s="10" t="s">
        <v>307</v>
      </c>
      <c r="D117" s="10" t="s">
        <v>305</v>
      </c>
      <c r="E117" s="10" t="s">
        <v>280</v>
      </c>
      <c r="F117" s="32">
        <v>197</v>
      </c>
      <c r="G117" s="32">
        <v>140</v>
      </c>
      <c r="H117" s="32">
        <v>30</v>
      </c>
      <c r="I117" s="32"/>
      <c r="J117" s="32"/>
      <c r="K117" s="32"/>
      <c r="L117" s="33">
        <f t="shared" si="6"/>
        <v>275.79999999999995</v>
      </c>
      <c r="M117" s="33">
        <f t="shared" si="7"/>
        <v>196</v>
      </c>
      <c r="N117" s="33">
        <f t="shared" si="8"/>
        <v>74</v>
      </c>
      <c r="O117" s="33"/>
      <c r="P117" s="33"/>
      <c r="Q117" s="33"/>
      <c r="R117" s="31">
        <f t="shared" si="9"/>
        <v>1.3999999999999997</v>
      </c>
    </row>
    <row r="118" spans="1:18" x14ac:dyDescent="0.25">
      <c r="A118" s="8" t="s">
        <v>164</v>
      </c>
      <c r="B118" s="8">
        <f t="shared" si="10"/>
        <v>115</v>
      </c>
      <c r="C118" s="10" t="s">
        <v>308</v>
      </c>
      <c r="D118" s="10" t="s">
        <v>305</v>
      </c>
      <c r="E118" s="10" t="s">
        <v>306</v>
      </c>
      <c r="F118" s="32">
        <v>197</v>
      </c>
      <c r="G118" s="32">
        <v>140</v>
      </c>
      <c r="H118" s="32">
        <v>30</v>
      </c>
      <c r="I118" s="32"/>
      <c r="J118" s="32"/>
      <c r="K118" s="32"/>
      <c r="L118" s="33">
        <f t="shared" si="6"/>
        <v>275.79999999999995</v>
      </c>
      <c r="M118" s="33">
        <f t="shared" si="7"/>
        <v>196</v>
      </c>
      <c r="N118" s="33">
        <f t="shared" si="8"/>
        <v>74</v>
      </c>
      <c r="O118" s="33"/>
      <c r="P118" s="33"/>
      <c r="Q118" s="33"/>
      <c r="R118" s="31">
        <f t="shared" si="9"/>
        <v>1.3999999999999997</v>
      </c>
    </row>
    <row r="119" spans="1:18" x14ac:dyDescent="0.25">
      <c r="A119" s="8" t="s">
        <v>164</v>
      </c>
      <c r="B119" s="8">
        <f t="shared" si="10"/>
        <v>116</v>
      </c>
      <c r="C119" s="10" t="s">
        <v>309</v>
      </c>
      <c r="D119" s="10" t="s">
        <v>310</v>
      </c>
      <c r="E119" s="10" t="s">
        <v>306</v>
      </c>
      <c r="F119" s="32">
        <v>197</v>
      </c>
      <c r="G119" s="32">
        <v>140</v>
      </c>
      <c r="H119" s="32">
        <v>30</v>
      </c>
      <c r="I119" s="32"/>
      <c r="J119" s="32"/>
      <c r="K119" s="32"/>
      <c r="L119" s="33">
        <f t="shared" si="6"/>
        <v>275.79999999999995</v>
      </c>
      <c r="M119" s="33">
        <f t="shared" si="7"/>
        <v>196</v>
      </c>
      <c r="N119" s="33">
        <f t="shared" si="8"/>
        <v>74</v>
      </c>
      <c r="O119" s="33"/>
      <c r="P119" s="33"/>
      <c r="Q119" s="33"/>
      <c r="R119" s="31">
        <f t="shared" si="9"/>
        <v>1.3999999999999997</v>
      </c>
    </row>
    <row r="120" spans="1:18" x14ac:dyDescent="0.25">
      <c r="A120" s="8" t="s">
        <v>164</v>
      </c>
      <c r="B120" s="8">
        <f t="shared" si="10"/>
        <v>117</v>
      </c>
      <c r="C120" s="10" t="s">
        <v>311</v>
      </c>
      <c r="D120" s="10" t="s">
        <v>309</v>
      </c>
      <c r="E120" s="10" t="s">
        <v>3</v>
      </c>
      <c r="F120" s="32">
        <v>197</v>
      </c>
      <c r="G120" s="32">
        <v>140</v>
      </c>
      <c r="H120" s="32">
        <v>30</v>
      </c>
      <c r="I120" s="32"/>
      <c r="J120" s="32"/>
      <c r="K120" s="32"/>
      <c r="L120" s="33">
        <f t="shared" si="6"/>
        <v>275.79999999999995</v>
      </c>
      <c r="M120" s="33">
        <f t="shared" si="7"/>
        <v>196</v>
      </c>
      <c r="N120" s="33">
        <f t="shared" si="8"/>
        <v>74</v>
      </c>
      <c r="O120" s="33"/>
      <c r="P120" s="33"/>
      <c r="Q120" s="33"/>
      <c r="R120" s="31">
        <f t="shared" si="9"/>
        <v>1.3999999999999997</v>
      </c>
    </row>
    <row r="121" spans="1:18" x14ac:dyDescent="0.25">
      <c r="A121" s="8" t="s">
        <v>164</v>
      </c>
      <c r="B121" s="8">
        <f t="shared" si="10"/>
        <v>118</v>
      </c>
      <c r="C121" s="10" t="s">
        <v>305</v>
      </c>
      <c r="D121" s="10" t="s">
        <v>312</v>
      </c>
      <c r="E121" s="10" t="s">
        <v>57</v>
      </c>
      <c r="F121" s="32">
        <v>197</v>
      </c>
      <c r="G121" s="32">
        <v>140</v>
      </c>
      <c r="H121" s="32">
        <v>30</v>
      </c>
      <c r="I121" s="32"/>
      <c r="J121" s="32"/>
      <c r="K121" s="32"/>
      <c r="L121" s="33">
        <f t="shared" si="6"/>
        <v>275.79999999999995</v>
      </c>
      <c r="M121" s="33">
        <f t="shared" si="7"/>
        <v>196</v>
      </c>
      <c r="N121" s="33">
        <f t="shared" si="8"/>
        <v>74</v>
      </c>
      <c r="O121" s="33"/>
      <c r="P121" s="33"/>
      <c r="Q121" s="33"/>
      <c r="R121" s="31">
        <f t="shared" si="9"/>
        <v>1.3999999999999997</v>
      </c>
    </row>
    <row r="122" spans="1:18" x14ac:dyDescent="0.25">
      <c r="A122" s="8" t="s">
        <v>164</v>
      </c>
      <c r="B122" s="8">
        <f t="shared" si="10"/>
        <v>119</v>
      </c>
      <c r="C122" s="10" t="s">
        <v>313</v>
      </c>
      <c r="D122" s="10" t="s">
        <v>310</v>
      </c>
      <c r="E122" s="10" t="s">
        <v>311</v>
      </c>
      <c r="F122" s="32">
        <v>197</v>
      </c>
      <c r="G122" s="32">
        <v>140</v>
      </c>
      <c r="H122" s="32">
        <v>30</v>
      </c>
      <c r="I122" s="32"/>
      <c r="J122" s="32"/>
      <c r="K122" s="32"/>
      <c r="L122" s="33">
        <f t="shared" si="6"/>
        <v>275.79999999999995</v>
      </c>
      <c r="M122" s="33">
        <f t="shared" si="7"/>
        <v>196</v>
      </c>
      <c r="N122" s="33">
        <f t="shared" si="8"/>
        <v>74</v>
      </c>
      <c r="O122" s="33"/>
      <c r="P122" s="33"/>
      <c r="Q122" s="33"/>
      <c r="R122" s="31">
        <f t="shared" si="9"/>
        <v>1.3999999999999997</v>
      </c>
    </row>
    <row r="123" spans="1:18" ht="31.5" x14ac:dyDescent="0.25">
      <c r="A123" s="8" t="s">
        <v>164</v>
      </c>
      <c r="B123" s="8">
        <f t="shared" si="10"/>
        <v>120</v>
      </c>
      <c r="C123" s="10" t="s">
        <v>314</v>
      </c>
      <c r="D123" s="10" t="s">
        <v>310</v>
      </c>
      <c r="E123" s="10" t="s">
        <v>67</v>
      </c>
      <c r="F123" s="32">
        <v>197</v>
      </c>
      <c r="G123" s="32">
        <v>140</v>
      </c>
      <c r="H123" s="32">
        <v>30</v>
      </c>
      <c r="I123" s="32"/>
      <c r="J123" s="32"/>
      <c r="K123" s="32"/>
      <c r="L123" s="33">
        <f t="shared" si="6"/>
        <v>275.79999999999995</v>
      </c>
      <c r="M123" s="33">
        <f t="shared" si="7"/>
        <v>196</v>
      </c>
      <c r="N123" s="33">
        <f t="shared" si="8"/>
        <v>74</v>
      </c>
      <c r="O123" s="33"/>
      <c r="P123" s="33"/>
      <c r="Q123" s="33"/>
      <c r="R123" s="31">
        <f t="shared" si="9"/>
        <v>1.3999999999999997</v>
      </c>
    </row>
    <row r="124" spans="1:18" ht="31.5" x14ac:dyDescent="0.25">
      <c r="A124" s="8" t="s">
        <v>164</v>
      </c>
      <c r="B124" s="8">
        <f t="shared" si="10"/>
        <v>121</v>
      </c>
      <c r="C124" s="10" t="s">
        <v>315</v>
      </c>
      <c r="D124" s="10" t="s">
        <v>310</v>
      </c>
      <c r="E124" s="10" t="s">
        <v>67</v>
      </c>
      <c r="F124" s="32">
        <v>197</v>
      </c>
      <c r="G124" s="32">
        <v>140</v>
      </c>
      <c r="H124" s="32">
        <v>30</v>
      </c>
      <c r="I124" s="32"/>
      <c r="J124" s="32"/>
      <c r="K124" s="32"/>
      <c r="L124" s="33">
        <f t="shared" si="6"/>
        <v>275.79999999999995</v>
      </c>
      <c r="M124" s="33">
        <f t="shared" si="7"/>
        <v>196</v>
      </c>
      <c r="N124" s="33">
        <f t="shared" si="8"/>
        <v>74</v>
      </c>
      <c r="O124" s="33"/>
      <c r="P124" s="33"/>
      <c r="Q124" s="33"/>
      <c r="R124" s="31">
        <f t="shared" si="9"/>
        <v>1.3999999999999997</v>
      </c>
    </row>
    <row r="125" spans="1:18" x14ac:dyDescent="0.25">
      <c r="A125" s="18" t="s">
        <v>196</v>
      </c>
      <c r="B125" s="8">
        <f t="shared" si="10"/>
        <v>122</v>
      </c>
      <c r="C125" s="10" t="s">
        <v>104</v>
      </c>
      <c r="D125" s="10" t="s">
        <v>4</v>
      </c>
      <c r="E125" s="10"/>
      <c r="F125" s="32">
        <v>197</v>
      </c>
      <c r="G125" s="32">
        <v>140</v>
      </c>
      <c r="H125" s="32">
        <v>30</v>
      </c>
      <c r="I125" s="32"/>
      <c r="J125" s="32"/>
      <c r="K125" s="32"/>
      <c r="L125" s="33">
        <f t="shared" si="6"/>
        <v>275.79999999999995</v>
      </c>
      <c r="M125" s="33">
        <f t="shared" si="7"/>
        <v>196</v>
      </c>
      <c r="N125" s="33">
        <f t="shared" si="8"/>
        <v>74</v>
      </c>
      <c r="O125" s="33"/>
      <c r="P125" s="33"/>
      <c r="Q125" s="33"/>
      <c r="R125" s="31">
        <f t="shared" si="9"/>
        <v>1.3999999999999997</v>
      </c>
    </row>
    <row r="126" spans="1:18" x14ac:dyDescent="0.25">
      <c r="A126" s="8" t="s">
        <v>164</v>
      </c>
      <c r="B126" s="8">
        <f t="shared" si="10"/>
        <v>123</v>
      </c>
      <c r="C126" s="10" t="s">
        <v>316</v>
      </c>
      <c r="D126" s="10" t="s">
        <v>4</v>
      </c>
      <c r="E126" s="10"/>
      <c r="F126" s="32">
        <v>197</v>
      </c>
      <c r="G126" s="32">
        <v>140</v>
      </c>
      <c r="H126" s="32">
        <v>30</v>
      </c>
      <c r="I126" s="32"/>
      <c r="J126" s="32"/>
      <c r="K126" s="32"/>
      <c r="L126" s="33">
        <f t="shared" si="6"/>
        <v>275.79999999999995</v>
      </c>
      <c r="M126" s="33">
        <f t="shared" si="7"/>
        <v>196</v>
      </c>
      <c r="N126" s="33">
        <f t="shared" si="8"/>
        <v>74</v>
      </c>
      <c r="O126" s="33"/>
      <c r="P126" s="33"/>
      <c r="Q126" s="33"/>
      <c r="R126" s="31">
        <f t="shared" si="9"/>
        <v>1.3999999999999997</v>
      </c>
    </row>
    <row r="127" spans="1:18" x14ac:dyDescent="0.25">
      <c r="A127" s="8" t="s">
        <v>164</v>
      </c>
      <c r="B127" s="8">
        <f t="shared" si="10"/>
        <v>124</v>
      </c>
      <c r="C127" s="10" t="s">
        <v>317</v>
      </c>
      <c r="D127" s="10" t="s">
        <v>4</v>
      </c>
      <c r="E127" s="10"/>
      <c r="F127" s="32">
        <v>197</v>
      </c>
      <c r="G127" s="32">
        <v>140</v>
      </c>
      <c r="H127" s="32">
        <v>30</v>
      </c>
      <c r="I127" s="32"/>
      <c r="J127" s="32"/>
      <c r="K127" s="32"/>
      <c r="L127" s="33">
        <f t="shared" si="6"/>
        <v>275.79999999999995</v>
      </c>
      <c r="M127" s="33">
        <f t="shared" si="7"/>
        <v>196</v>
      </c>
      <c r="N127" s="33">
        <f t="shared" si="8"/>
        <v>74</v>
      </c>
      <c r="O127" s="33"/>
      <c r="P127" s="33"/>
      <c r="Q127" s="33"/>
      <c r="R127" s="31">
        <f t="shared" si="9"/>
        <v>1.3999999999999997</v>
      </c>
    </row>
    <row r="128" spans="1:18" x14ac:dyDescent="0.25">
      <c r="A128" s="8" t="s">
        <v>164</v>
      </c>
      <c r="B128" s="8">
        <f t="shared" si="10"/>
        <v>125</v>
      </c>
      <c r="C128" s="10" t="s">
        <v>318</v>
      </c>
      <c r="D128" s="10" t="s">
        <v>307</v>
      </c>
      <c r="E128" s="10" t="s">
        <v>3</v>
      </c>
      <c r="F128" s="32">
        <v>197</v>
      </c>
      <c r="G128" s="32">
        <v>140</v>
      </c>
      <c r="H128" s="32">
        <v>30</v>
      </c>
      <c r="I128" s="32"/>
      <c r="J128" s="32"/>
      <c r="K128" s="32"/>
      <c r="L128" s="33">
        <f t="shared" si="6"/>
        <v>275.79999999999995</v>
      </c>
      <c r="M128" s="33">
        <f t="shared" si="7"/>
        <v>196</v>
      </c>
      <c r="N128" s="33">
        <f t="shared" si="8"/>
        <v>74</v>
      </c>
      <c r="O128" s="33"/>
      <c r="P128" s="33"/>
      <c r="Q128" s="33"/>
      <c r="R128" s="31">
        <f t="shared" si="9"/>
        <v>1.3999999999999997</v>
      </c>
    </row>
    <row r="129" spans="1:18" x14ac:dyDescent="0.25">
      <c r="A129" s="8" t="s">
        <v>164</v>
      </c>
      <c r="B129" s="8">
        <f t="shared" si="10"/>
        <v>126</v>
      </c>
      <c r="C129" s="10" t="s">
        <v>148</v>
      </c>
      <c r="D129" s="10" t="s">
        <v>150</v>
      </c>
      <c r="E129" s="10" t="s">
        <v>57</v>
      </c>
      <c r="F129" s="32">
        <v>197</v>
      </c>
      <c r="G129" s="32">
        <v>140</v>
      </c>
      <c r="H129" s="32">
        <v>30</v>
      </c>
      <c r="I129" s="32"/>
      <c r="J129" s="32"/>
      <c r="K129" s="32"/>
      <c r="L129" s="33">
        <f t="shared" si="6"/>
        <v>275.79999999999995</v>
      </c>
      <c r="M129" s="33">
        <f t="shared" si="7"/>
        <v>196</v>
      </c>
      <c r="N129" s="33">
        <f t="shared" si="8"/>
        <v>74</v>
      </c>
      <c r="O129" s="33"/>
      <c r="P129" s="33"/>
      <c r="Q129" s="33"/>
      <c r="R129" s="31">
        <f t="shared" si="9"/>
        <v>1.3999999999999997</v>
      </c>
    </row>
    <row r="130" spans="1:18" x14ac:dyDescent="0.25">
      <c r="A130" s="8" t="s">
        <v>164</v>
      </c>
      <c r="B130" s="8">
        <f t="shared" si="10"/>
        <v>127</v>
      </c>
      <c r="C130" s="10" t="s">
        <v>319</v>
      </c>
      <c r="D130" s="10" t="s">
        <v>29</v>
      </c>
      <c r="E130" s="10" t="s">
        <v>3</v>
      </c>
      <c r="F130" s="32">
        <v>197</v>
      </c>
      <c r="G130" s="32">
        <v>140</v>
      </c>
      <c r="H130" s="32">
        <v>30</v>
      </c>
      <c r="I130" s="32"/>
      <c r="J130" s="32"/>
      <c r="K130" s="32"/>
      <c r="L130" s="33">
        <f t="shared" si="6"/>
        <v>275.79999999999995</v>
      </c>
      <c r="M130" s="33">
        <f t="shared" si="7"/>
        <v>196</v>
      </c>
      <c r="N130" s="33">
        <f t="shared" si="8"/>
        <v>74</v>
      </c>
      <c r="O130" s="33"/>
      <c r="P130" s="33"/>
      <c r="Q130" s="33"/>
      <c r="R130" s="31">
        <f t="shared" si="9"/>
        <v>1.3999999999999997</v>
      </c>
    </row>
    <row r="131" spans="1:18" x14ac:dyDescent="0.25">
      <c r="A131" s="8" t="s">
        <v>164</v>
      </c>
      <c r="B131" s="8">
        <f t="shared" si="10"/>
        <v>128</v>
      </c>
      <c r="C131" s="10" t="s">
        <v>320</v>
      </c>
      <c r="D131" s="10" t="s">
        <v>36</v>
      </c>
      <c r="E131" s="10" t="s">
        <v>5</v>
      </c>
      <c r="F131" s="32">
        <v>197</v>
      </c>
      <c r="G131" s="32">
        <v>140</v>
      </c>
      <c r="H131" s="32">
        <v>30</v>
      </c>
      <c r="I131" s="32"/>
      <c r="J131" s="32"/>
      <c r="K131" s="32"/>
      <c r="L131" s="33">
        <f t="shared" si="6"/>
        <v>275.79999999999995</v>
      </c>
      <c r="M131" s="33">
        <f t="shared" si="7"/>
        <v>196</v>
      </c>
      <c r="N131" s="33">
        <f t="shared" si="8"/>
        <v>74</v>
      </c>
      <c r="O131" s="33"/>
      <c r="P131" s="33"/>
      <c r="Q131" s="33"/>
      <c r="R131" s="31">
        <f t="shared" si="9"/>
        <v>1.3999999999999997</v>
      </c>
    </row>
    <row r="132" spans="1:18" x14ac:dyDescent="0.25">
      <c r="A132" s="8" t="s">
        <v>164</v>
      </c>
      <c r="B132" s="8">
        <f t="shared" si="10"/>
        <v>129</v>
      </c>
      <c r="C132" s="10" t="s">
        <v>321</v>
      </c>
      <c r="D132" s="10" t="s">
        <v>310</v>
      </c>
      <c r="E132" s="10" t="s">
        <v>311</v>
      </c>
      <c r="F132" s="32">
        <v>197</v>
      </c>
      <c r="G132" s="32">
        <v>140</v>
      </c>
      <c r="H132" s="32">
        <v>30</v>
      </c>
      <c r="I132" s="32"/>
      <c r="J132" s="32"/>
      <c r="K132" s="32"/>
      <c r="L132" s="33">
        <f t="shared" si="6"/>
        <v>275.79999999999995</v>
      </c>
      <c r="M132" s="33">
        <f t="shared" si="7"/>
        <v>196</v>
      </c>
      <c r="N132" s="33">
        <f t="shared" si="8"/>
        <v>74</v>
      </c>
      <c r="O132" s="33"/>
      <c r="P132" s="33"/>
      <c r="Q132" s="33"/>
      <c r="R132" s="31">
        <f t="shared" si="9"/>
        <v>1.3999999999999997</v>
      </c>
    </row>
    <row r="133" spans="1:18" x14ac:dyDescent="0.25">
      <c r="A133" s="8" t="s">
        <v>219</v>
      </c>
      <c r="B133" s="8">
        <f t="shared" si="10"/>
        <v>130</v>
      </c>
      <c r="C133" s="10" t="s">
        <v>128</v>
      </c>
      <c r="D133" s="10" t="s">
        <v>4</v>
      </c>
      <c r="E133" s="10"/>
      <c r="F133" s="32">
        <v>197</v>
      </c>
      <c r="G133" s="32">
        <v>140</v>
      </c>
      <c r="H133" s="32">
        <v>30</v>
      </c>
      <c r="I133" s="32"/>
      <c r="J133" s="32"/>
      <c r="K133" s="32"/>
      <c r="L133" s="33">
        <f t="shared" ref="L133:L196" si="11">1.4*F133</f>
        <v>275.79999999999995</v>
      </c>
      <c r="M133" s="33">
        <f t="shared" ref="M133:M196" si="12">1.4*G133</f>
        <v>196</v>
      </c>
      <c r="N133" s="33">
        <f t="shared" ref="N133:N196" si="13">H133*$S$4</f>
        <v>74</v>
      </c>
      <c r="O133" s="33"/>
      <c r="P133" s="33"/>
      <c r="Q133" s="33"/>
      <c r="R133" s="31">
        <f t="shared" ref="R133:R196" si="14">L133/F133</f>
        <v>1.3999999999999997</v>
      </c>
    </row>
    <row r="134" spans="1:18" x14ac:dyDescent="0.25">
      <c r="A134" s="8" t="s">
        <v>171</v>
      </c>
      <c r="B134" s="8">
        <f t="shared" ref="B134:B197" si="15">B133+1</f>
        <v>131</v>
      </c>
      <c r="C134" s="10" t="s">
        <v>72</v>
      </c>
      <c r="D134" s="10" t="s">
        <v>73</v>
      </c>
      <c r="E134" s="10" t="s">
        <v>74</v>
      </c>
      <c r="F134" s="32">
        <v>197</v>
      </c>
      <c r="G134" s="32">
        <v>140</v>
      </c>
      <c r="H134" s="32">
        <v>30</v>
      </c>
      <c r="I134" s="32"/>
      <c r="J134" s="32"/>
      <c r="K134" s="32"/>
      <c r="L134" s="33">
        <f t="shared" si="11"/>
        <v>275.79999999999995</v>
      </c>
      <c r="M134" s="33">
        <f t="shared" si="12"/>
        <v>196</v>
      </c>
      <c r="N134" s="33">
        <f t="shared" si="13"/>
        <v>74</v>
      </c>
      <c r="O134" s="33"/>
      <c r="P134" s="33"/>
      <c r="Q134" s="33"/>
      <c r="R134" s="31">
        <f t="shared" si="14"/>
        <v>1.3999999999999997</v>
      </c>
    </row>
    <row r="135" spans="1:18" x14ac:dyDescent="0.25">
      <c r="A135" s="8" t="s">
        <v>164</v>
      </c>
      <c r="B135" s="8">
        <f t="shared" si="15"/>
        <v>132</v>
      </c>
      <c r="C135" s="10" t="s">
        <v>72</v>
      </c>
      <c r="D135" s="10" t="s">
        <v>74</v>
      </c>
      <c r="E135" s="10" t="s">
        <v>75</v>
      </c>
      <c r="F135" s="32">
        <v>197</v>
      </c>
      <c r="G135" s="32">
        <v>140</v>
      </c>
      <c r="H135" s="32">
        <v>30</v>
      </c>
      <c r="I135" s="32"/>
      <c r="J135" s="32"/>
      <c r="K135" s="32"/>
      <c r="L135" s="33">
        <f t="shared" si="11"/>
        <v>275.79999999999995</v>
      </c>
      <c r="M135" s="33">
        <f t="shared" si="12"/>
        <v>196</v>
      </c>
      <c r="N135" s="33">
        <f t="shared" si="13"/>
        <v>74</v>
      </c>
      <c r="O135" s="33"/>
      <c r="P135" s="33"/>
      <c r="Q135" s="33"/>
      <c r="R135" s="31">
        <f t="shared" si="14"/>
        <v>1.3999999999999997</v>
      </c>
    </row>
    <row r="136" spans="1:18" x14ac:dyDescent="0.25">
      <c r="A136" s="8" t="s">
        <v>164</v>
      </c>
      <c r="B136" s="8">
        <f t="shared" si="15"/>
        <v>133</v>
      </c>
      <c r="C136" s="10" t="s">
        <v>72</v>
      </c>
      <c r="D136" s="10" t="s">
        <v>75</v>
      </c>
      <c r="E136" s="10" t="s">
        <v>76</v>
      </c>
      <c r="F136" s="32">
        <v>197</v>
      </c>
      <c r="G136" s="32">
        <v>140</v>
      </c>
      <c r="H136" s="32">
        <v>30</v>
      </c>
      <c r="I136" s="32"/>
      <c r="J136" s="32"/>
      <c r="K136" s="32"/>
      <c r="L136" s="33">
        <f t="shared" si="11"/>
        <v>275.79999999999995</v>
      </c>
      <c r="M136" s="33">
        <f t="shared" si="12"/>
        <v>196</v>
      </c>
      <c r="N136" s="33">
        <f t="shared" si="13"/>
        <v>74</v>
      </c>
      <c r="O136" s="33"/>
      <c r="P136" s="33"/>
      <c r="Q136" s="33"/>
      <c r="R136" s="31">
        <f t="shared" si="14"/>
        <v>1.3999999999999997</v>
      </c>
    </row>
    <row r="137" spans="1:18" x14ac:dyDescent="0.25">
      <c r="A137" s="8" t="s">
        <v>172</v>
      </c>
      <c r="B137" s="8">
        <f t="shared" si="15"/>
        <v>134</v>
      </c>
      <c r="C137" s="10" t="s">
        <v>72</v>
      </c>
      <c r="D137" s="10" t="s">
        <v>76</v>
      </c>
      <c r="E137" s="10" t="s">
        <v>77</v>
      </c>
      <c r="F137" s="32">
        <v>197</v>
      </c>
      <c r="G137" s="32">
        <v>140</v>
      </c>
      <c r="H137" s="32">
        <v>30</v>
      </c>
      <c r="I137" s="32"/>
      <c r="J137" s="32"/>
      <c r="K137" s="32"/>
      <c r="L137" s="33">
        <f t="shared" si="11"/>
        <v>275.79999999999995</v>
      </c>
      <c r="M137" s="33">
        <f t="shared" si="12"/>
        <v>196</v>
      </c>
      <c r="N137" s="33">
        <f t="shared" si="13"/>
        <v>74</v>
      </c>
      <c r="O137" s="33"/>
      <c r="P137" s="33"/>
      <c r="Q137" s="33"/>
      <c r="R137" s="31">
        <f t="shared" si="14"/>
        <v>1.3999999999999997</v>
      </c>
    </row>
    <row r="138" spans="1:18" x14ac:dyDescent="0.25">
      <c r="A138" s="8" t="s">
        <v>182</v>
      </c>
      <c r="B138" s="8">
        <f t="shared" si="15"/>
        <v>135</v>
      </c>
      <c r="C138" s="10" t="s">
        <v>86</v>
      </c>
      <c r="D138" s="10" t="s">
        <v>87</v>
      </c>
      <c r="E138" s="10" t="s">
        <v>88</v>
      </c>
      <c r="F138" s="32">
        <v>197</v>
      </c>
      <c r="G138" s="32">
        <v>140</v>
      </c>
      <c r="H138" s="32">
        <v>30</v>
      </c>
      <c r="I138" s="32"/>
      <c r="J138" s="32"/>
      <c r="K138" s="32"/>
      <c r="L138" s="33">
        <f t="shared" si="11"/>
        <v>275.79999999999995</v>
      </c>
      <c r="M138" s="33">
        <f t="shared" si="12"/>
        <v>196</v>
      </c>
      <c r="N138" s="33">
        <f t="shared" si="13"/>
        <v>74</v>
      </c>
      <c r="O138" s="33"/>
      <c r="P138" s="33"/>
      <c r="Q138" s="33"/>
      <c r="R138" s="31">
        <f t="shared" si="14"/>
        <v>1.3999999999999997</v>
      </c>
    </row>
    <row r="139" spans="1:18" x14ac:dyDescent="0.25">
      <c r="A139" s="8" t="s">
        <v>183</v>
      </c>
      <c r="B139" s="8">
        <f t="shared" si="15"/>
        <v>136</v>
      </c>
      <c r="C139" s="10" t="s">
        <v>86</v>
      </c>
      <c r="D139" s="10" t="s">
        <v>88</v>
      </c>
      <c r="E139" s="10" t="s">
        <v>3</v>
      </c>
      <c r="F139" s="32">
        <v>197</v>
      </c>
      <c r="G139" s="32">
        <v>140</v>
      </c>
      <c r="H139" s="32">
        <v>30</v>
      </c>
      <c r="I139" s="32"/>
      <c r="J139" s="32"/>
      <c r="K139" s="32"/>
      <c r="L139" s="33">
        <f t="shared" si="11"/>
        <v>275.79999999999995</v>
      </c>
      <c r="M139" s="33">
        <f t="shared" si="12"/>
        <v>196</v>
      </c>
      <c r="N139" s="33">
        <f t="shared" si="13"/>
        <v>74</v>
      </c>
      <c r="O139" s="33"/>
      <c r="P139" s="33"/>
      <c r="Q139" s="33"/>
      <c r="R139" s="31">
        <f t="shared" si="14"/>
        <v>1.3999999999999997</v>
      </c>
    </row>
    <row r="140" spans="1:18" ht="47.25" x14ac:dyDescent="0.25">
      <c r="A140" s="8" t="s">
        <v>191</v>
      </c>
      <c r="B140" s="8">
        <f t="shared" si="15"/>
        <v>137</v>
      </c>
      <c r="C140" s="10" t="s">
        <v>97</v>
      </c>
      <c r="D140" s="10" t="s">
        <v>98</v>
      </c>
      <c r="E140" s="10" t="s">
        <v>99</v>
      </c>
      <c r="F140" s="32">
        <v>197</v>
      </c>
      <c r="G140" s="32">
        <v>140</v>
      </c>
      <c r="H140" s="32">
        <v>30</v>
      </c>
      <c r="I140" s="32"/>
      <c r="J140" s="32"/>
      <c r="K140" s="32"/>
      <c r="L140" s="33">
        <f t="shared" si="11"/>
        <v>275.79999999999995</v>
      </c>
      <c r="M140" s="33">
        <f t="shared" si="12"/>
        <v>196</v>
      </c>
      <c r="N140" s="33">
        <f t="shared" si="13"/>
        <v>74</v>
      </c>
      <c r="O140" s="33"/>
      <c r="P140" s="33"/>
      <c r="Q140" s="33"/>
      <c r="R140" s="31">
        <f t="shared" si="14"/>
        <v>1.3999999999999997</v>
      </c>
    </row>
    <row r="141" spans="1:18" ht="31.5" x14ac:dyDescent="0.25">
      <c r="A141" s="8" t="s">
        <v>191</v>
      </c>
      <c r="B141" s="8">
        <f t="shared" si="15"/>
        <v>138</v>
      </c>
      <c r="C141" s="10" t="s">
        <v>97</v>
      </c>
      <c r="D141" s="10" t="s">
        <v>99</v>
      </c>
      <c r="E141" s="10" t="s">
        <v>3</v>
      </c>
      <c r="F141" s="32">
        <v>197</v>
      </c>
      <c r="G141" s="32">
        <v>140</v>
      </c>
      <c r="H141" s="32">
        <v>30</v>
      </c>
      <c r="I141" s="32"/>
      <c r="J141" s="32"/>
      <c r="K141" s="32"/>
      <c r="L141" s="33">
        <f t="shared" si="11"/>
        <v>275.79999999999995</v>
      </c>
      <c r="M141" s="33">
        <f t="shared" si="12"/>
        <v>196</v>
      </c>
      <c r="N141" s="33">
        <f t="shared" si="13"/>
        <v>74</v>
      </c>
      <c r="O141" s="33"/>
      <c r="P141" s="33"/>
      <c r="Q141" s="33"/>
      <c r="R141" s="31">
        <f t="shared" si="14"/>
        <v>1.3999999999999997</v>
      </c>
    </row>
    <row r="142" spans="1:18" x14ac:dyDescent="0.25">
      <c r="A142" s="8" t="s">
        <v>192</v>
      </c>
      <c r="B142" s="8">
        <f t="shared" si="15"/>
        <v>139</v>
      </c>
      <c r="C142" s="10" t="s">
        <v>100</v>
      </c>
      <c r="D142" s="10" t="s">
        <v>87</v>
      </c>
      <c r="E142" s="10" t="s">
        <v>101</v>
      </c>
      <c r="F142" s="32">
        <v>197</v>
      </c>
      <c r="G142" s="32">
        <v>140</v>
      </c>
      <c r="H142" s="32">
        <v>30</v>
      </c>
      <c r="I142" s="32"/>
      <c r="J142" s="32"/>
      <c r="K142" s="32"/>
      <c r="L142" s="33">
        <f t="shared" si="11"/>
        <v>275.79999999999995</v>
      </c>
      <c r="M142" s="33">
        <f t="shared" si="12"/>
        <v>196</v>
      </c>
      <c r="N142" s="33">
        <f t="shared" si="13"/>
        <v>74</v>
      </c>
      <c r="O142" s="33"/>
      <c r="P142" s="33"/>
      <c r="Q142" s="33"/>
      <c r="R142" s="31">
        <f t="shared" si="14"/>
        <v>1.3999999999999997</v>
      </c>
    </row>
    <row r="143" spans="1:18" x14ac:dyDescent="0.25">
      <c r="A143" s="8" t="s">
        <v>192</v>
      </c>
      <c r="B143" s="8">
        <f t="shared" si="15"/>
        <v>140</v>
      </c>
      <c r="C143" s="10" t="s">
        <v>100</v>
      </c>
      <c r="D143" s="10" t="s">
        <v>101</v>
      </c>
      <c r="E143" s="10" t="s">
        <v>3</v>
      </c>
      <c r="F143" s="32">
        <v>197</v>
      </c>
      <c r="G143" s="32">
        <v>140</v>
      </c>
      <c r="H143" s="32">
        <v>30</v>
      </c>
      <c r="I143" s="32"/>
      <c r="J143" s="32"/>
      <c r="K143" s="32"/>
      <c r="L143" s="33">
        <f t="shared" si="11"/>
        <v>275.79999999999995</v>
      </c>
      <c r="M143" s="33">
        <f t="shared" si="12"/>
        <v>196</v>
      </c>
      <c r="N143" s="33">
        <f t="shared" si="13"/>
        <v>74</v>
      </c>
      <c r="O143" s="33"/>
      <c r="P143" s="33"/>
      <c r="Q143" s="33"/>
      <c r="R143" s="31">
        <f t="shared" si="14"/>
        <v>1.3999999999999997</v>
      </c>
    </row>
    <row r="144" spans="1:18" x14ac:dyDescent="0.25">
      <c r="A144" s="8" t="s">
        <v>164</v>
      </c>
      <c r="B144" s="8">
        <f t="shared" si="15"/>
        <v>141</v>
      </c>
      <c r="C144" s="10" t="s">
        <v>322</v>
      </c>
      <c r="D144" s="10" t="s">
        <v>323</v>
      </c>
      <c r="E144" s="10" t="s">
        <v>324</v>
      </c>
      <c r="F144" s="32">
        <v>197</v>
      </c>
      <c r="G144" s="32">
        <v>140</v>
      </c>
      <c r="H144" s="32">
        <v>30</v>
      </c>
      <c r="I144" s="32"/>
      <c r="J144" s="32"/>
      <c r="K144" s="32"/>
      <c r="L144" s="33">
        <f t="shared" si="11"/>
        <v>275.79999999999995</v>
      </c>
      <c r="M144" s="33">
        <f t="shared" si="12"/>
        <v>196</v>
      </c>
      <c r="N144" s="33">
        <f t="shared" si="13"/>
        <v>74</v>
      </c>
      <c r="O144" s="33"/>
      <c r="P144" s="33"/>
      <c r="Q144" s="33"/>
      <c r="R144" s="31">
        <f t="shared" si="14"/>
        <v>1.3999999999999997</v>
      </c>
    </row>
    <row r="145" spans="1:18" x14ac:dyDescent="0.25">
      <c r="A145" s="8" t="s">
        <v>164</v>
      </c>
      <c r="B145" s="8">
        <f t="shared" si="15"/>
        <v>142</v>
      </c>
      <c r="C145" s="10" t="s">
        <v>325</v>
      </c>
      <c r="D145" s="10" t="s">
        <v>323</v>
      </c>
      <c r="E145" s="10" t="s">
        <v>3</v>
      </c>
      <c r="F145" s="32">
        <v>197</v>
      </c>
      <c r="G145" s="32">
        <v>140</v>
      </c>
      <c r="H145" s="32">
        <v>30</v>
      </c>
      <c r="I145" s="32"/>
      <c r="J145" s="32"/>
      <c r="K145" s="32"/>
      <c r="L145" s="33">
        <f t="shared" si="11"/>
        <v>275.79999999999995</v>
      </c>
      <c r="M145" s="33">
        <f t="shared" si="12"/>
        <v>196</v>
      </c>
      <c r="N145" s="33">
        <f t="shared" si="13"/>
        <v>74</v>
      </c>
      <c r="O145" s="33"/>
      <c r="P145" s="33"/>
      <c r="Q145" s="33"/>
      <c r="R145" s="31">
        <f t="shared" si="14"/>
        <v>1.3999999999999997</v>
      </c>
    </row>
    <row r="146" spans="1:18" ht="31.5" x14ac:dyDescent="0.25">
      <c r="A146" s="8" t="s">
        <v>217</v>
      </c>
      <c r="B146" s="8">
        <f t="shared" si="15"/>
        <v>143</v>
      </c>
      <c r="C146" s="10" t="s">
        <v>125</v>
      </c>
      <c r="D146" s="10" t="s">
        <v>7</v>
      </c>
      <c r="E146" s="10" t="s">
        <v>126</v>
      </c>
      <c r="F146" s="32">
        <v>197</v>
      </c>
      <c r="G146" s="32">
        <v>140</v>
      </c>
      <c r="H146" s="32">
        <v>30</v>
      </c>
      <c r="I146" s="32"/>
      <c r="J146" s="32"/>
      <c r="K146" s="32"/>
      <c r="L146" s="33">
        <f t="shared" si="11"/>
        <v>275.79999999999995</v>
      </c>
      <c r="M146" s="33">
        <f t="shared" si="12"/>
        <v>196</v>
      </c>
      <c r="N146" s="33">
        <f t="shared" si="13"/>
        <v>74</v>
      </c>
      <c r="O146" s="33"/>
      <c r="P146" s="33"/>
      <c r="Q146" s="33"/>
      <c r="R146" s="31">
        <f t="shared" si="14"/>
        <v>1.3999999999999997</v>
      </c>
    </row>
    <row r="147" spans="1:18" ht="31.5" x14ac:dyDescent="0.25">
      <c r="A147" s="18" t="s">
        <v>217</v>
      </c>
      <c r="B147" s="8">
        <f t="shared" si="15"/>
        <v>144</v>
      </c>
      <c r="C147" s="10" t="s">
        <v>125</v>
      </c>
      <c r="D147" s="10" t="s">
        <v>126</v>
      </c>
      <c r="E147" s="10" t="s">
        <v>3</v>
      </c>
      <c r="F147" s="32">
        <v>197</v>
      </c>
      <c r="G147" s="32">
        <v>140</v>
      </c>
      <c r="H147" s="32">
        <v>30</v>
      </c>
      <c r="I147" s="32"/>
      <c r="J147" s="32"/>
      <c r="K147" s="32"/>
      <c r="L147" s="33">
        <f t="shared" si="11"/>
        <v>275.79999999999995</v>
      </c>
      <c r="M147" s="33">
        <f t="shared" si="12"/>
        <v>196</v>
      </c>
      <c r="N147" s="33">
        <f t="shared" si="13"/>
        <v>74</v>
      </c>
      <c r="O147" s="33"/>
      <c r="P147" s="33"/>
      <c r="Q147" s="33"/>
      <c r="R147" s="31">
        <f t="shared" si="14"/>
        <v>1.3999999999999997</v>
      </c>
    </row>
    <row r="148" spans="1:18" x14ac:dyDescent="0.25">
      <c r="A148" s="8" t="s">
        <v>164</v>
      </c>
      <c r="B148" s="8">
        <f t="shared" si="15"/>
        <v>145</v>
      </c>
      <c r="C148" s="10" t="s">
        <v>326</v>
      </c>
      <c r="D148" s="10" t="s">
        <v>125</v>
      </c>
      <c r="E148" s="10" t="s">
        <v>57</v>
      </c>
      <c r="F148" s="32">
        <v>197</v>
      </c>
      <c r="G148" s="32">
        <v>140</v>
      </c>
      <c r="H148" s="32">
        <v>30</v>
      </c>
      <c r="I148" s="32"/>
      <c r="J148" s="32"/>
      <c r="K148" s="32"/>
      <c r="L148" s="33">
        <f t="shared" si="11"/>
        <v>275.79999999999995</v>
      </c>
      <c r="M148" s="33">
        <f t="shared" si="12"/>
        <v>196</v>
      </c>
      <c r="N148" s="33">
        <f t="shared" si="13"/>
        <v>74</v>
      </c>
      <c r="O148" s="33"/>
      <c r="P148" s="33"/>
      <c r="Q148" s="33"/>
      <c r="R148" s="31">
        <f t="shared" si="14"/>
        <v>1.3999999999999997</v>
      </c>
    </row>
    <row r="149" spans="1:18" x14ac:dyDescent="0.25">
      <c r="A149" s="8" t="s">
        <v>164</v>
      </c>
      <c r="B149" s="8">
        <f t="shared" si="15"/>
        <v>146</v>
      </c>
      <c r="C149" s="10" t="s">
        <v>327</v>
      </c>
      <c r="D149" s="10" t="s">
        <v>125</v>
      </c>
      <c r="E149" s="10" t="s">
        <v>326</v>
      </c>
      <c r="F149" s="32">
        <v>197</v>
      </c>
      <c r="G149" s="32">
        <v>140</v>
      </c>
      <c r="H149" s="32">
        <v>30</v>
      </c>
      <c r="I149" s="32"/>
      <c r="J149" s="32"/>
      <c r="K149" s="32"/>
      <c r="L149" s="33">
        <f t="shared" si="11"/>
        <v>275.79999999999995</v>
      </c>
      <c r="M149" s="33">
        <f t="shared" si="12"/>
        <v>196</v>
      </c>
      <c r="N149" s="33">
        <f t="shared" si="13"/>
        <v>74</v>
      </c>
      <c r="O149" s="33"/>
      <c r="P149" s="33"/>
      <c r="Q149" s="33"/>
      <c r="R149" s="31">
        <f t="shared" si="14"/>
        <v>1.3999999999999997</v>
      </c>
    </row>
    <row r="150" spans="1:18" x14ac:dyDescent="0.25">
      <c r="A150" s="8" t="s">
        <v>164</v>
      </c>
      <c r="B150" s="8">
        <f t="shared" si="15"/>
        <v>147</v>
      </c>
      <c r="C150" s="10" t="s">
        <v>328</v>
      </c>
      <c r="D150" s="10" t="s">
        <v>310</v>
      </c>
      <c r="E150" s="10" t="s">
        <v>309</v>
      </c>
      <c r="F150" s="32">
        <v>197</v>
      </c>
      <c r="G150" s="32">
        <v>140</v>
      </c>
      <c r="H150" s="32">
        <v>30</v>
      </c>
      <c r="I150" s="32"/>
      <c r="J150" s="32"/>
      <c r="K150" s="32"/>
      <c r="L150" s="33">
        <f t="shared" si="11"/>
        <v>275.79999999999995</v>
      </c>
      <c r="M150" s="33">
        <f t="shared" si="12"/>
        <v>196</v>
      </c>
      <c r="N150" s="33">
        <f t="shared" si="13"/>
        <v>74</v>
      </c>
      <c r="O150" s="33"/>
      <c r="P150" s="33"/>
      <c r="Q150" s="33"/>
      <c r="R150" s="31">
        <f t="shared" si="14"/>
        <v>1.3999999999999997</v>
      </c>
    </row>
    <row r="151" spans="1:18" x14ac:dyDescent="0.25">
      <c r="A151" s="8" t="s">
        <v>164</v>
      </c>
      <c r="B151" s="8">
        <f t="shared" si="15"/>
        <v>148</v>
      </c>
      <c r="C151" s="10" t="s">
        <v>48</v>
      </c>
      <c r="D151" s="10" t="s">
        <v>310</v>
      </c>
      <c r="E151" s="10" t="s">
        <v>311</v>
      </c>
      <c r="F151" s="32">
        <v>197</v>
      </c>
      <c r="G151" s="32">
        <v>140</v>
      </c>
      <c r="H151" s="32">
        <v>30</v>
      </c>
      <c r="I151" s="32"/>
      <c r="J151" s="32"/>
      <c r="K151" s="32"/>
      <c r="L151" s="33">
        <f t="shared" si="11"/>
        <v>275.79999999999995</v>
      </c>
      <c r="M151" s="33">
        <f t="shared" si="12"/>
        <v>196</v>
      </c>
      <c r="N151" s="33">
        <f t="shared" si="13"/>
        <v>74</v>
      </c>
      <c r="O151" s="33"/>
      <c r="P151" s="33"/>
      <c r="Q151" s="33"/>
      <c r="R151" s="31">
        <f t="shared" si="14"/>
        <v>1.3999999999999997</v>
      </c>
    </row>
    <row r="152" spans="1:18" x14ac:dyDescent="0.25">
      <c r="A152" s="8" t="s">
        <v>164</v>
      </c>
      <c r="B152" s="8">
        <f t="shared" si="15"/>
        <v>149</v>
      </c>
      <c r="C152" s="10" t="s">
        <v>329</v>
      </c>
      <c r="D152" s="10" t="s">
        <v>310</v>
      </c>
      <c r="E152" s="10" t="s">
        <v>309</v>
      </c>
      <c r="F152" s="32">
        <v>197</v>
      </c>
      <c r="G152" s="32">
        <v>140</v>
      </c>
      <c r="H152" s="32">
        <v>30</v>
      </c>
      <c r="I152" s="32"/>
      <c r="J152" s="32"/>
      <c r="K152" s="32"/>
      <c r="L152" s="33">
        <f t="shared" si="11"/>
        <v>275.79999999999995</v>
      </c>
      <c r="M152" s="33">
        <f t="shared" si="12"/>
        <v>196</v>
      </c>
      <c r="N152" s="33">
        <f t="shared" si="13"/>
        <v>74</v>
      </c>
      <c r="O152" s="33"/>
      <c r="P152" s="33"/>
      <c r="Q152" s="33"/>
      <c r="R152" s="31">
        <f t="shared" si="14"/>
        <v>1.3999999999999997</v>
      </c>
    </row>
    <row r="153" spans="1:18" x14ac:dyDescent="0.25">
      <c r="A153" s="8" t="s">
        <v>164</v>
      </c>
      <c r="B153" s="8">
        <f t="shared" si="15"/>
        <v>150</v>
      </c>
      <c r="C153" s="10" t="s">
        <v>330</v>
      </c>
      <c r="D153" s="10" t="s">
        <v>4</v>
      </c>
      <c r="E153" s="10"/>
      <c r="F153" s="32">
        <v>197</v>
      </c>
      <c r="G153" s="32">
        <v>140</v>
      </c>
      <c r="H153" s="32">
        <v>30</v>
      </c>
      <c r="I153" s="32"/>
      <c r="J153" s="32"/>
      <c r="K153" s="32"/>
      <c r="L153" s="33">
        <f t="shared" si="11"/>
        <v>275.79999999999995</v>
      </c>
      <c r="M153" s="33">
        <f t="shared" si="12"/>
        <v>196</v>
      </c>
      <c r="N153" s="33">
        <f t="shared" si="13"/>
        <v>74</v>
      </c>
      <c r="O153" s="33"/>
      <c r="P153" s="33"/>
      <c r="Q153" s="33"/>
      <c r="R153" s="31">
        <f t="shared" si="14"/>
        <v>1.3999999999999997</v>
      </c>
    </row>
    <row r="154" spans="1:18" x14ac:dyDescent="0.25">
      <c r="A154" s="8" t="s">
        <v>164</v>
      </c>
      <c r="B154" s="8">
        <f t="shared" si="15"/>
        <v>151</v>
      </c>
      <c r="C154" s="10" t="s">
        <v>312</v>
      </c>
      <c r="D154" s="10" t="s">
        <v>305</v>
      </c>
      <c r="E154" s="10" t="s">
        <v>319</v>
      </c>
      <c r="F154" s="32">
        <v>197</v>
      </c>
      <c r="G154" s="32">
        <v>140</v>
      </c>
      <c r="H154" s="32">
        <v>30</v>
      </c>
      <c r="I154" s="32"/>
      <c r="J154" s="32"/>
      <c r="K154" s="32"/>
      <c r="L154" s="33">
        <f t="shared" si="11"/>
        <v>275.79999999999995</v>
      </c>
      <c r="M154" s="33">
        <f t="shared" si="12"/>
        <v>196</v>
      </c>
      <c r="N154" s="33">
        <f t="shared" si="13"/>
        <v>74</v>
      </c>
      <c r="O154" s="33"/>
      <c r="P154" s="33"/>
      <c r="Q154" s="33"/>
      <c r="R154" s="31">
        <f t="shared" si="14"/>
        <v>1.3999999999999997</v>
      </c>
    </row>
    <row r="155" spans="1:18" x14ac:dyDescent="0.25">
      <c r="A155" s="8" t="s">
        <v>189</v>
      </c>
      <c r="B155" s="8">
        <f t="shared" si="15"/>
        <v>152</v>
      </c>
      <c r="C155" s="10" t="s">
        <v>94</v>
      </c>
      <c r="D155" s="10" t="s">
        <v>87</v>
      </c>
      <c r="E155" s="10" t="s">
        <v>95</v>
      </c>
      <c r="F155" s="32">
        <v>197</v>
      </c>
      <c r="G155" s="32">
        <v>140</v>
      </c>
      <c r="H155" s="32">
        <v>30</v>
      </c>
      <c r="I155" s="32"/>
      <c r="J155" s="32"/>
      <c r="K155" s="32"/>
      <c r="L155" s="33">
        <f t="shared" si="11"/>
        <v>275.79999999999995</v>
      </c>
      <c r="M155" s="33">
        <f t="shared" si="12"/>
        <v>196</v>
      </c>
      <c r="N155" s="33">
        <f t="shared" si="13"/>
        <v>74</v>
      </c>
      <c r="O155" s="33"/>
      <c r="P155" s="33"/>
      <c r="Q155" s="33"/>
      <c r="R155" s="31">
        <f t="shared" si="14"/>
        <v>1.3999999999999997</v>
      </c>
    </row>
    <row r="156" spans="1:18" x14ac:dyDescent="0.25">
      <c r="A156" s="8" t="s">
        <v>164</v>
      </c>
      <c r="B156" s="8">
        <f t="shared" si="15"/>
        <v>153</v>
      </c>
      <c r="C156" s="10" t="s">
        <v>331</v>
      </c>
      <c r="D156" s="10" t="s">
        <v>36</v>
      </c>
      <c r="E156" s="10" t="s">
        <v>332</v>
      </c>
      <c r="F156" s="32">
        <v>197</v>
      </c>
      <c r="G156" s="32">
        <v>140</v>
      </c>
      <c r="H156" s="32">
        <v>30</v>
      </c>
      <c r="I156" s="32"/>
      <c r="J156" s="32"/>
      <c r="K156" s="32"/>
      <c r="L156" s="33">
        <f t="shared" si="11"/>
        <v>275.79999999999995</v>
      </c>
      <c r="M156" s="33">
        <f t="shared" si="12"/>
        <v>196</v>
      </c>
      <c r="N156" s="33">
        <f t="shared" si="13"/>
        <v>74</v>
      </c>
      <c r="O156" s="33"/>
      <c r="P156" s="33"/>
      <c r="Q156" s="33"/>
      <c r="R156" s="31">
        <f t="shared" si="14"/>
        <v>1.3999999999999997</v>
      </c>
    </row>
    <row r="157" spans="1:18" x14ac:dyDescent="0.25">
      <c r="A157" s="8" t="s">
        <v>188</v>
      </c>
      <c r="B157" s="8">
        <f t="shared" si="15"/>
        <v>154</v>
      </c>
      <c r="C157" s="10" t="s">
        <v>93</v>
      </c>
      <c r="D157" s="10" t="s">
        <v>4</v>
      </c>
      <c r="E157" s="10"/>
      <c r="F157" s="32">
        <v>197</v>
      </c>
      <c r="G157" s="32">
        <v>140</v>
      </c>
      <c r="H157" s="32">
        <v>30</v>
      </c>
      <c r="I157" s="32"/>
      <c r="J157" s="32"/>
      <c r="K157" s="32"/>
      <c r="L157" s="33">
        <f t="shared" si="11"/>
        <v>275.79999999999995</v>
      </c>
      <c r="M157" s="33">
        <f t="shared" si="12"/>
        <v>196</v>
      </c>
      <c r="N157" s="33">
        <f t="shared" si="13"/>
        <v>74</v>
      </c>
      <c r="O157" s="33"/>
      <c r="P157" s="33"/>
      <c r="Q157" s="33"/>
      <c r="R157" s="31">
        <f t="shared" si="14"/>
        <v>1.3999999999999997</v>
      </c>
    </row>
    <row r="158" spans="1:18" x14ac:dyDescent="0.25">
      <c r="A158" s="8" t="s">
        <v>164</v>
      </c>
      <c r="B158" s="8">
        <f t="shared" si="15"/>
        <v>155</v>
      </c>
      <c r="C158" s="10" t="s">
        <v>333</v>
      </c>
      <c r="D158" s="10" t="s">
        <v>4</v>
      </c>
      <c r="E158" s="10"/>
      <c r="F158" s="32">
        <v>197</v>
      </c>
      <c r="G158" s="32">
        <v>140</v>
      </c>
      <c r="H158" s="32">
        <v>30</v>
      </c>
      <c r="I158" s="32"/>
      <c r="J158" s="32"/>
      <c r="K158" s="32"/>
      <c r="L158" s="33">
        <f t="shared" si="11"/>
        <v>275.79999999999995</v>
      </c>
      <c r="M158" s="33">
        <f t="shared" si="12"/>
        <v>196</v>
      </c>
      <c r="N158" s="33">
        <f t="shared" si="13"/>
        <v>74</v>
      </c>
      <c r="O158" s="33"/>
      <c r="P158" s="33"/>
      <c r="Q158" s="33"/>
      <c r="R158" s="31">
        <f t="shared" si="14"/>
        <v>1.3999999999999997</v>
      </c>
    </row>
    <row r="159" spans="1:18" x14ac:dyDescent="0.25">
      <c r="A159" s="8" t="s">
        <v>164</v>
      </c>
      <c r="B159" s="8">
        <f t="shared" si="15"/>
        <v>156</v>
      </c>
      <c r="C159" s="10" t="s">
        <v>334</v>
      </c>
      <c r="D159" s="10" t="s">
        <v>4</v>
      </c>
      <c r="E159" s="10"/>
      <c r="F159" s="32">
        <v>197</v>
      </c>
      <c r="G159" s="32">
        <v>140</v>
      </c>
      <c r="H159" s="32">
        <v>30</v>
      </c>
      <c r="I159" s="32"/>
      <c r="J159" s="32"/>
      <c r="K159" s="32"/>
      <c r="L159" s="33">
        <f t="shared" si="11"/>
        <v>275.79999999999995</v>
      </c>
      <c r="M159" s="33">
        <f t="shared" si="12"/>
        <v>196</v>
      </c>
      <c r="N159" s="33">
        <f t="shared" si="13"/>
        <v>74</v>
      </c>
      <c r="O159" s="33"/>
      <c r="P159" s="33"/>
      <c r="Q159" s="33"/>
      <c r="R159" s="31">
        <f t="shared" si="14"/>
        <v>1.3999999999999997</v>
      </c>
    </row>
    <row r="160" spans="1:18" x14ac:dyDescent="0.25">
      <c r="A160" s="8" t="s">
        <v>164</v>
      </c>
      <c r="B160" s="8">
        <f t="shared" si="15"/>
        <v>157</v>
      </c>
      <c r="C160" s="10" t="s">
        <v>335</v>
      </c>
      <c r="D160" s="10" t="s">
        <v>4</v>
      </c>
      <c r="E160" s="10"/>
      <c r="F160" s="32">
        <v>197</v>
      </c>
      <c r="G160" s="32">
        <v>140</v>
      </c>
      <c r="H160" s="32">
        <v>30</v>
      </c>
      <c r="I160" s="32"/>
      <c r="J160" s="32"/>
      <c r="K160" s="32"/>
      <c r="L160" s="33">
        <f t="shared" si="11"/>
        <v>275.79999999999995</v>
      </c>
      <c r="M160" s="33">
        <f t="shared" si="12"/>
        <v>196</v>
      </c>
      <c r="N160" s="33">
        <f t="shared" si="13"/>
        <v>74</v>
      </c>
      <c r="O160" s="33"/>
      <c r="P160" s="33"/>
      <c r="Q160" s="33"/>
      <c r="R160" s="31">
        <f t="shared" si="14"/>
        <v>1.3999999999999997</v>
      </c>
    </row>
    <row r="161" spans="1:18" x14ac:dyDescent="0.25">
      <c r="A161" s="8" t="s">
        <v>164</v>
      </c>
      <c r="B161" s="8">
        <f t="shared" si="15"/>
        <v>158</v>
      </c>
      <c r="C161" s="10" t="s">
        <v>332</v>
      </c>
      <c r="D161" s="10" t="s">
        <v>4</v>
      </c>
      <c r="E161" s="10"/>
      <c r="F161" s="32">
        <v>197</v>
      </c>
      <c r="G161" s="32">
        <v>140</v>
      </c>
      <c r="H161" s="32">
        <v>30</v>
      </c>
      <c r="I161" s="32"/>
      <c r="J161" s="32"/>
      <c r="K161" s="32"/>
      <c r="L161" s="33">
        <f t="shared" si="11"/>
        <v>275.79999999999995</v>
      </c>
      <c r="M161" s="33">
        <f t="shared" si="12"/>
        <v>196</v>
      </c>
      <c r="N161" s="33">
        <f t="shared" si="13"/>
        <v>74</v>
      </c>
      <c r="O161" s="33"/>
      <c r="P161" s="33"/>
      <c r="Q161" s="33"/>
      <c r="R161" s="31">
        <f t="shared" si="14"/>
        <v>1.3999999999999997</v>
      </c>
    </row>
    <row r="162" spans="1:18" x14ac:dyDescent="0.25">
      <c r="A162" s="8" t="s">
        <v>180</v>
      </c>
      <c r="B162" s="8">
        <f t="shared" si="15"/>
        <v>159</v>
      </c>
      <c r="C162" s="10" t="s">
        <v>84</v>
      </c>
      <c r="D162" s="10" t="s">
        <v>4</v>
      </c>
      <c r="E162" s="10"/>
      <c r="F162" s="32">
        <v>197</v>
      </c>
      <c r="G162" s="32">
        <v>140</v>
      </c>
      <c r="H162" s="32">
        <v>30</v>
      </c>
      <c r="I162" s="32"/>
      <c r="J162" s="32"/>
      <c r="K162" s="32"/>
      <c r="L162" s="33">
        <f t="shared" si="11"/>
        <v>275.79999999999995</v>
      </c>
      <c r="M162" s="33">
        <f t="shared" si="12"/>
        <v>196</v>
      </c>
      <c r="N162" s="33">
        <f t="shared" si="13"/>
        <v>74</v>
      </c>
      <c r="O162" s="33"/>
      <c r="P162" s="33"/>
      <c r="Q162" s="33"/>
      <c r="R162" s="31">
        <f t="shared" si="14"/>
        <v>1.3999999999999997</v>
      </c>
    </row>
    <row r="163" spans="1:18" x14ac:dyDescent="0.25">
      <c r="A163" s="8" t="s">
        <v>164</v>
      </c>
      <c r="B163" s="8">
        <f t="shared" si="15"/>
        <v>160</v>
      </c>
      <c r="C163" s="10" t="s">
        <v>336</v>
      </c>
      <c r="D163" s="10" t="s">
        <v>4</v>
      </c>
      <c r="E163" s="10"/>
      <c r="F163" s="32">
        <v>197</v>
      </c>
      <c r="G163" s="32">
        <v>140</v>
      </c>
      <c r="H163" s="32">
        <v>30</v>
      </c>
      <c r="I163" s="32"/>
      <c r="J163" s="32"/>
      <c r="K163" s="32"/>
      <c r="L163" s="33">
        <f t="shared" si="11"/>
        <v>275.79999999999995</v>
      </c>
      <c r="M163" s="33">
        <f t="shared" si="12"/>
        <v>196</v>
      </c>
      <c r="N163" s="33">
        <f t="shared" si="13"/>
        <v>74</v>
      </c>
      <c r="O163" s="33"/>
      <c r="P163" s="33"/>
      <c r="Q163" s="33"/>
      <c r="R163" s="31">
        <f t="shared" si="14"/>
        <v>1.3999999999999997</v>
      </c>
    </row>
    <row r="164" spans="1:18" x14ac:dyDescent="0.25">
      <c r="A164" s="8" t="s">
        <v>164</v>
      </c>
      <c r="B164" s="8">
        <f t="shared" si="15"/>
        <v>161</v>
      </c>
      <c r="C164" s="10" t="s">
        <v>337</v>
      </c>
      <c r="D164" s="10" t="s">
        <v>4</v>
      </c>
      <c r="E164" s="10"/>
      <c r="F164" s="32">
        <v>197</v>
      </c>
      <c r="G164" s="32">
        <v>140</v>
      </c>
      <c r="H164" s="32">
        <v>30</v>
      </c>
      <c r="I164" s="32"/>
      <c r="J164" s="32"/>
      <c r="K164" s="32"/>
      <c r="L164" s="33">
        <f t="shared" si="11"/>
        <v>275.79999999999995</v>
      </c>
      <c r="M164" s="33">
        <f t="shared" si="12"/>
        <v>196</v>
      </c>
      <c r="N164" s="33">
        <f t="shared" si="13"/>
        <v>74</v>
      </c>
      <c r="O164" s="33"/>
      <c r="P164" s="33"/>
      <c r="Q164" s="33"/>
      <c r="R164" s="31">
        <f t="shared" si="14"/>
        <v>1.3999999999999997</v>
      </c>
    </row>
    <row r="165" spans="1:18" x14ac:dyDescent="0.25">
      <c r="A165" s="8" t="s">
        <v>164</v>
      </c>
      <c r="B165" s="8">
        <f t="shared" si="15"/>
        <v>162</v>
      </c>
      <c r="C165" s="10" t="s">
        <v>338</v>
      </c>
      <c r="D165" s="10" t="s">
        <v>4</v>
      </c>
      <c r="E165" s="10"/>
      <c r="F165" s="32">
        <v>197</v>
      </c>
      <c r="G165" s="32">
        <v>140</v>
      </c>
      <c r="H165" s="32">
        <v>30</v>
      </c>
      <c r="I165" s="32"/>
      <c r="J165" s="32"/>
      <c r="K165" s="32"/>
      <c r="L165" s="33">
        <f t="shared" si="11"/>
        <v>275.79999999999995</v>
      </c>
      <c r="M165" s="33">
        <f t="shared" si="12"/>
        <v>196</v>
      </c>
      <c r="N165" s="33">
        <f t="shared" si="13"/>
        <v>74</v>
      </c>
      <c r="O165" s="33"/>
      <c r="P165" s="33"/>
      <c r="Q165" s="33"/>
      <c r="R165" s="31">
        <f t="shared" si="14"/>
        <v>1.3999999999999997</v>
      </c>
    </row>
    <row r="166" spans="1:18" x14ac:dyDescent="0.25">
      <c r="A166" s="8" t="s">
        <v>164</v>
      </c>
      <c r="B166" s="8">
        <f t="shared" si="15"/>
        <v>163</v>
      </c>
      <c r="C166" s="10" t="s">
        <v>339</v>
      </c>
      <c r="D166" s="10" t="s">
        <v>4</v>
      </c>
      <c r="E166" s="10"/>
      <c r="F166" s="32">
        <v>197</v>
      </c>
      <c r="G166" s="32">
        <v>140</v>
      </c>
      <c r="H166" s="32">
        <v>30</v>
      </c>
      <c r="I166" s="32"/>
      <c r="J166" s="32"/>
      <c r="K166" s="32"/>
      <c r="L166" s="33">
        <f t="shared" si="11"/>
        <v>275.79999999999995</v>
      </c>
      <c r="M166" s="33">
        <f t="shared" si="12"/>
        <v>196</v>
      </c>
      <c r="N166" s="33">
        <f t="shared" si="13"/>
        <v>74</v>
      </c>
      <c r="O166" s="33"/>
      <c r="P166" s="33"/>
      <c r="Q166" s="33"/>
      <c r="R166" s="31">
        <f t="shared" si="14"/>
        <v>1.3999999999999997</v>
      </c>
    </row>
    <row r="167" spans="1:18" x14ac:dyDescent="0.25">
      <c r="A167" s="8" t="s">
        <v>164</v>
      </c>
      <c r="B167" s="8">
        <f t="shared" si="15"/>
        <v>164</v>
      </c>
      <c r="C167" s="10" t="s">
        <v>340</v>
      </c>
      <c r="D167" s="10" t="s">
        <v>4</v>
      </c>
      <c r="E167" s="10"/>
      <c r="F167" s="32">
        <v>197</v>
      </c>
      <c r="G167" s="32">
        <v>140</v>
      </c>
      <c r="H167" s="32">
        <v>30</v>
      </c>
      <c r="I167" s="32"/>
      <c r="J167" s="32"/>
      <c r="K167" s="32"/>
      <c r="L167" s="33">
        <f t="shared" si="11"/>
        <v>275.79999999999995</v>
      </c>
      <c r="M167" s="33">
        <f t="shared" si="12"/>
        <v>196</v>
      </c>
      <c r="N167" s="33">
        <f t="shared" si="13"/>
        <v>74</v>
      </c>
      <c r="O167" s="33"/>
      <c r="P167" s="33"/>
      <c r="Q167" s="33"/>
      <c r="R167" s="31">
        <f t="shared" si="14"/>
        <v>1.3999999999999997</v>
      </c>
    </row>
    <row r="168" spans="1:18" x14ac:dyDescent="0.25">
      <c r="A168" s="8" t="s">
        <v>164</v>
      </c>
      <c r="B168" s="8">
        <f t="shared" si="15"/>
        <v>165</v>
      </c>
      <c r="C168" s="10" t="s">
        <v>47</v>
      </c>
      <c r="D168" s="10" t="s">
        <v>4</v>
      </c>
      <c r="E168" s="10"/>
      <c r="F168" s="32">
        <v>197</v>
      </c>
      <c r="G168" s="32">
        <v>140</v>
      </c>
      <c r="H168" s="32">
        <v>30</v>
      </c>
      <c r="I168" s="32"/>
      <c r="J168" s="32"/>
      <c r="K168" s="32"/>
      <c r="L168" s="33">
        <f t="shared" si="11"/>
        <v>275.79999999999995</v>
      </c>
      <c r="M168" s="33">
        <f t="shared" si="12"/>
        <v>196</v>
      </c>
      <c r="N168" s="33">
        <f t="shared" si="13"/>
        <v>74</v>
      </c>
      <c r="O168" s="33"/>
      <c r="P168" s="33"/>
      <c r="Q168" s="33"/>
      <c r="R168" s="31">
        <f t="shared" si="14"/>
        <v>1.3999999999999997</v>
      </c>
    </row>
    <row r="169" spans="1:18" x14ac:dyDescent="0.25">
      <c r="A169" s="8" t="s">
        <v>164</v>
      </c>
      <c r="B169" s="8">
        <f t="shared" si="15"/>
        <v>166</v>
      </c>
      <c r="C169" s="10" t="s">
        <v>341</v>
      </c>
      <c r="D169" s="10" t="s">
        <v>4</v>
      </c>
      <c r="E169" s="10"/>
      <c r="F169" s="32">
        <v>197</v>
      </c>
      <c r="G169" s="32">
        <v>140</v>
      </c>
      <c r="H169" s="32">
        <v>30</v>
      </c>
      <c r="I169" s="32"/>
      <c r="J169" s="32"/>
      <c r="K169" s="32"/>
      <c r="L169" s="33">
        <f t="shared" si="11"/>
        <v>275.79999999999995</v>
      </c>
      <c r="M169" s="33">
        <f t="shared" si="12"/>
        <v>196</v>
      </c>
      <c r="N169" s="33">
        <f t="shared" si="13"/>
        <v>74</v>
      </c>
      <c r="O169" s="33"/>
      <c r="P169" s="33"/>
      <c r="Q169" s="33"/>
      <c r="R169" s="31">
        <f t="shared" si="14"/>
        <v>1.3999999999999997</v>
      </c>
    </row>
    <row r="170" spans="1:18" x14ac:dyDescent="0.25">
      <c r="A170" s="8" t="s">
        <v>164</v>
      </c>
      <c r="B170" s="8">
        <f t="shared" si="15"/>
        <v>167</v>
      </c>
      <c r="C170" s="10" t="s">
        <v>342</v>
      </c>
      <c r="D170" s="10" t="s">
        <v>4</v>
      </c>
      <c r="E170" s="10"/>
      <c r="F170" s="32">
        <v>197</v>
      </c>
      <c r="G170" s="32">
        <v>140</v>
      </c>
      <c r="H170" s="32">
        <v>30</v>
      </c>
      <c r="I170" s="32"/>
      <c r="J170" s="32"/>
      <c r="K170" s="32"/>
      <c r="L170" s="33">
        <f t="shared" si="11"/>
        <v>275.79999999999995</v>
      </c>
      <c r="M170" s="33">
        <f t="shared" si="12"/>
        <v>196</v>
      </c>
      <c r="N170" s="33">
        <f t="shared" si="13"/>
        <v>74</v>
      </c>
      <c r="O170" s="33"/>
      <c r="P170" s="33"/>
      <c r="Q170" s="33"/>
      <c r="R170" s="31">
        <f t="shared" si="14"/>
        <v>1.3999999999999997</v>
      </c>
    </row>
    <row r="171" spans="1:18" x14ac:dyDescent="0.25">
      <c r="A171" s="8" t="s">
        <v>164</v>
      </c>
      <c r="B171" s="8">
        <f t="shared" si="15"/>
        <v>168</v>
      </c>
      <c r="C171" s="10" t="s">
        <v>343</v>
      </c>
      <c r="D171" s="10" t="s">
        <v>4</v>
      </c>
      <c r="E171" s="10"/>
      <c r="F171" s="32">
        <v>197</v>
      </c>
      <c r="G171" s="32">
        <v>140</v>
      </c>
      <c r="H171" s="32">
        <v>30</v>
      </c>
      <c r="I171" s="32"/>
      <c r="J171" s="32"/>
      <c r="K171" s="32"/>
      <c r="L171" s="33">
        <f t="shared" si="11"/>
        <v>275.79999999999995</v>
      </c>
      <c r="M171" s="33">
        <f t="shared" si="12"/>
        <v>196</v>
      </c>
      <c r="N171" s="33">
        <f t="shared" si="13"/>
        <v>74</v>
      </c>
      <c r="O171" s="33"/>
      <c r="P171" s="33"/>
      <c r="Q171" s="33"/>
      <c r="R171" s="31">
        <f t="shared" si="14"/>
        <v>1.3999999999999997</v>
      </c>
    </row>
    <row r="172" spans="1:18" x14ac:dyDescent="0.25">
      <c r="A172" s="8" t="s">
        <v>164</v>
      </c>
      <c r="B172" s="8">
        <f t="shared" si="15"/>
        <v>169</v>
      </c>
      <c r="C172" s="10" t="s">
        <v>344</v>
      </c>
      <c r="D172" s="10" t="s">
        <v>4</v>
      </c>
      <c r="E172" s="10"/>
      <c r="F172" s="32">
        <v>197</v>
      </c>
      <c r="G172" s="32">
        <v>140</v>
      </c>
      <c r="H172" s="32">
        <v>30</v>
      </c>
      <c r="I172" s="32"/>
      <c r="J172" s="32"/>
      <c r="K172" s="32"/>
      <c r="L172" s="33">
        <f t="shared" si="11"/>
        <v>275.79999999999995</v>
      </c>
      <c r="M172" s="33">
        <f t="shared" si="12"/>
        <v>196</v>
      </c>
      <c r="N172" s="33">
        <f t="shared" si="13"/>
        <v>74</v>
      </c>
      <c r="O172" s="33"/>
      <c r="P172" s="33"/>
      <c r="Q172" s="33"/>
      <c r="R172" s="31">
        <f t="shared" si="14"/>
        <v>1.3999999999999997</v>
      </c>
    </row>
    <row r="173" spans="1:18" x14ac:dyDescent="0.25">
      <c r="A173" s="8" t="s">
        <v>164</v>
      </c>
      <c r="B173" s="8">
        <f t="shared" si="15"/>
        <v>170</v>
      </c>
      <c r="C173" s="10" t="s">
        <v>345</v>
      </c>
      <c r="D173" s="10" t="s">
        <v>4</v>
      </c>
      <c r="E173" s="10"/>
      <c r="F173" s="32">
        <v>197</v>
      </c>
      <c r="G173" s="32">
        <v>140</v>
      </c>
      <c r="H173" s="32">
        <v>30</v>
      </c>
      <c r="I173" s="32"/>
      <c r="J173" s="32"/>
      <c r="K173" s="32"/>
      <c r="L173" s="33">
        <f t="shared" si="11"/>
        <v>275.79999999999995</v>
      </c>
      <c r="M173" s="33">
        <f t="shared" si="12"/>
        <v>196</v>
      </c>
      <c r="N173" s="33">
        <f t="shared" si="13"/>
        <v>74</v>
      </c>
      <c r="O173" s="33"/>
      <c r="P173" s="33"/>
      <c r="Q173" s="33"/>
      <c r="R173" s="31">
        <f t="shared" si="14"/>
        <v>1.3999999999999997</v>
      </c>
    </row>
    <row r="174" spans="1:18" x14ac:dyDescent="0.25">
      <c r="A174" s="8" t="s">
        <v>164</v>
      </c>
      <c r="B174" s="8">
        <f t="shared" si="15"/>
        <v>171</v>
      </c>
      <c r="C174" s="10" t="s">
        <v>346</v>
      </c>
      <c r="D174" s="10" t="s">
        <v>4</v>
      </c>
      <c r="E174" s="10"/>
      <c r="F174" s="32">
        <v>197</v>
      </c>
      <c r="G174" s="32">
        <v>140</v>
      </c>
      <c r="H174" s="32">
        <v>30</v>
      </c>
      <c r="I174" s="32"/>
      <c r="J174" s="32"/>
      <c r="K174" s="32"/>
      <c r="L174" s="33">
        <f t="shared" si="11"/>
        <v>275.79999999999995</v>
      </c>
      <c r="M174" s="33">
        <f t="shared" si="12"/>
        <v>196</v>
      </c>
      <c r="N174" s="33">
        <f t="shared" si="13"/>
        <v>74</v>
      </c>
      <c r="O174" s="33"/>
      <c r="P174" s="33"/>
      <c r="Q174" s="33"/>
      <c r="R174" s="31">
        <f t="shared" si="14"/>
        <v>1.3999999999999997</v>
      </c>
    </row>
    <row r="175" spans="1:18" x14ac:dyDescent="0.25">
      <c r="A175" s="8" t="s">
        <v>164</v>
      </c>
      <c r="B175" s="8">
        <f t="shared" si="15"/>
        <v>172</v>
      </c>
      <c r="C175" s="10" t="s">
        <v>347</v>
      </c>
      <c r="D175" s="10" t="s">
        <v>4</v>
      </c>
      <c r="E175" s="10"/>
      <c r="F175" s="32">
        <v>197</v>
      </c>
      <c r="G175" s="32">
        <v>140</v>
      </c>
      <c r="H175" s="32">
        <v>30</v>
      </c>
      <c r="I175" s="32"/>
      <c r="J175" s="32"/>
      <c r="K175" s="32"/>
      <c r="L175" s="33">
        <f t="shared" si="11"/>
        <v>275.79999999999995</v>
      </c>
      <c r="M175" s="33">
        <f t="shared" si="12"/>
        <v>196</v>
      </c>
      <c r="N175" s="33">
        <f t="shared" si="13"/>
        <v>74</v>
      </c>
      <c r="O175" s="33"/>
      <c r="P175" s="33"/>
      <c r="Q175" s="33"/>
      <c r="R175" s="31">
        <f t="shared" si="14"/>
        <v>1.3999999999999997</v>
      </c>
    </row>
    <row r="176" spans="1:18" x14ac:dyDescent="0.25">
      <c r="A176" s="8" t="s">
        <v>164</v>
      </c>
      <c r="B176" s="8">
        <f t="shared" si="15"/>
        <v>173</v>
      </c>
      <c r="C176" s="10" t="s">
        <v>348</v>
      </c>
      <c r="D176" s="10" t="s">
        <v>4</v>
      </c>
      <c r="E176" s="10"/>
      <c r="F176" s="32">
        <v>197</v>
      </c>
      <c r="G176" s="32">
        <v>140</v>
      </c>
      <c r="H176" s="32">
        <v>30</v>
      </c>
      <c r="I176" s="32"/>
      <c r="J176" s="32"/>
      <c r="K176" s="32"/>
      <c r="L176" s="33">
        <f t="shared" si="11"/>
        <v>275.79999999999995</v>
      </c>
      <c r="M176" s="33">
        <f t="shared" si="12"/>
        <v>196</v>
      </c>
      <c r="N176" s="33">
        <f t="shared" si="13"/>
        <v>74</v>
      </c>
      <c r="O176" s="33"/>
      <c r="P176" s="33"/>
      <c r="Q176" s="33"/>
      <c r="R176" s="31">
        <f t="shared" si="14"/>
        <v>1.3999999999999997</v>
      </c>
    </row>
    <row r="177" spans="1:18" x14ac:dyDescent="0.25">
      <c r="A177" s="8" t="s">
        <v>164</v>
      </c>
      <c r="B177" s="8">
        <f t="shared" si="15"/>
        <v>174</v>
      </c>
      <c r="C177" s="10" t="s">
        <v>349</v>
      </c>
      <c r="D177" s="10" t="s">
        <v>4</v>
      </c>
      <c r="E177" s="10"/>
      <c r="F177" s="32">
        <v>197</v>
      </c>
      <c r="G177" s="32">
        <v>140</v>
      </c>
      <c r="H177" s="32">
        <v>30</v>
      </c>
      <c r="I177" s="32"/>
      <c r="J177" s="32"/>
      <c r="K177" s="32"/>
      <c r="L177" s="33">
        <f t="shared" si="11"/>
        <v>275.79999999999995</v>
      </c>
      <c r="M177" s="33">
        <f t="shared" si="12"/>
        <v>196</v>
      </c>
      <c r="N177" s="33">
        <f t="shared" si="13"/>
        <v>74</v>
      </c>
      <c r="O177" s="33"/>
      <c r="P177" s="33"/>
      <c r="Q177" s="33"/>
      <c r="R177" s="31">
        <f t="shared" si="14"/>
        <v>1.3999999999999997</v>
      </c>
    </row>
    <row r="178" spans="1:18" x14ac:dyDescent="0.25">
      <c r="A178" s="8" t="s">
        <v>164</v>
      </c>
      <c r="B178" s="8">
        <f t="shared" si="15"/>
        <v>175</v>
      </c>
      <c r="C178" s="10" t="s">
        <v>350</v>
      </c>
      <c r="D178" s="10" t="s">
        <v>4</v>
      </c>
      <c r="E178" s="10"/>
      <c r="F178" s="32">
        <v>197</v>
      </c>
      <c r="G178" s="32">
        <v>140</v>
      </c>
      <c r="H178" s="32">
        <v>30</v>
      </c>
      <c r="I178" s="32"/>
      <c r="J178" s="32"/>
      <c r="K178" s="32"/>
      <c r="L178" s="33">
        <f t="shared" si="11"/>
        <v>275.79999999999995</v>
      </c>
      <c r="M178" s="33">
        <f t="shared" si="12"/>
        <v>196</v>
      </c>
      <c r="N178" s="33">
        <f t="shared" si="13"/>
        <v>74</v>
      </c>
      <c r="O178" s="33"/>
      <c r="P178" s="33"/>
      <c r="Q178" s="33"/>
      <c r="R178" s="31">
        <f t="shared" si="14"/>
        <v>1.3999999999999997</v>
      </c>
    </row>
    <row r="179" spans="1:18" x14ac:dyDescent="0.25">
      <c r="A179" s="8" t="s">
        <v>164</v>
      </c>
      <c r="B179" s="8">
        <f t="shared" si="15"/>
        <v>176</v>
      </c>
      <c r="C179" s="10" t="s">
        <v>351</v>
      </c>
      <c r="D179" s="10" t="s">
        <v>4</v>
      </c>
      <c r="E179" s="10"/>
      <c r="F179" s="32">
        <v>197</v>
      </c>
      <c r="G179" s="32">
        <v>140</v>
      </c>
      <c r="H179" s="32">
        <v>30</v>
      </c>
      <c r="I179" s="32"/>
      <c r="J179" s="32"/>
      <c r="K179" s="32"/>
      <c r="L179" s="33">
        <f t="shared" si="11"/>
        <v>275.79999999999995</v>
      </c>
      <c r="M179" s="33">
        <f t="shared" si="12"/>
        <v>196</v>
      </c>
      <c r="N179" s="33">
        <f t="shared" si="13"/>
        <v>74</v>
      </c>
      <c r="O179" s="33"/>
      <c r="P179" s="33"/>
      <c r="Q179" s="33"/>
      <c r="R179" s="31">
        <f t="shared" si="14"/>
        <v>1.3999999999999997</v>
      </c>
    </row>
    <row r="180" spans="1:18" x14ac:dyDescent="0.25">
      <c r="A180" s="8" t="s">
        <v>164</v>
      </c>
      <c r="B180" s="8">
        <f t="shared" si="15"/>
        <v>177</v>
      </c>
      <c r="C180" s="10" t="s">
        <v>352</v>
      </c>
      <c r="D180" s="10" t="s">
        <v>4</v>
      </c>
      <c r="E180" s="10"/>
      <c r="F180" s="32">
        <v>197</v>
      </c>
      <c r="G180" s="32">
        <v>140</v>
      </c>
      <c r="H180" s="32">
        <v>30</v>
      </c>
      <c r="I180" s="32"/>
      <c r="J180" s="32"/>
      <c r="K180" s="32"/>
      <c r="L180" s="33">
        <f t="shared" si="11"/>
        <v>275.79999999999995</v>
      </c>
      <c r="M180" s="33">
        <f t="shared" si="12"/>
        <v>196</v>
      </c>
      <c r="N180" s="33">
        <f t="shared" si="13"/>
        <v>74</v>
      </c>
      <c r="O180" s="33"/>
      <c r="P180" s="33"/>
      <c r="Q180" s="33"/>
      <c r="R180" s="31">
        <f t="shared" si="14"/>
        <v>1.3999999999999997</v>
      </c>
    </row>
    <row r="181" spans="1:18" x14ac:dyDescent="0.25">
      <c r="A181" s="8" t="s">
        <v>238</v>
      </c>
      <c r="B181" s="8">
        <f t="shared" si="15"/>
        <v>178</v>
      </c>
      <c r="C181" s="10" t="s">
        <v>244</v>
      </c>
      <c r="D181" s="10" t="s">
        <v>4</v>
      </c>
      <c r="E181" s="10"/>
      <c r="F181" s="32">
        <v>197</v>
      </c>
      <c r="G181" s="32">
        <v>140</v>
      </c>
      <c r="H181" s="32">
        <v>30</v>
      </c>
      <c r="I181" s="32"/>
      <c r="J181" s="32"/>
      <c r="K181" s="32"/>
      <c r="L181" s="33">
        <f t="shared" si="11"/>
        <v>275.79999999999995</v>
      </c>
      <c r="M181" s="33">
        <f t="shared" si="12"/>
        <v>196</v>
      </c>
      <c r="N181" s="33">
        <f t="shared" si="13"/>
        <v>74</v>
      </c>
      <c r="O181" s="33"/>
      <c r="P181" s="33"/>
      <c r="Q181" s="33"/>
      <c r="R181" s="31">
        <f t="shared" si="14"/>
        <v>1.3999999999999997</v>
      </c>
    </row>
    <row r="182" spans="1:18" x14ac:dyDescent="0.25">
      <c r="A182" s="8" t="s">
        <v>237</v>
      </c>
      <c r="B182" s="8">
        <f t="shared" si="15"/>
        <v>179</v>
      </c>
      <c r="C182" s="10" t="s">
        <v>243</v>
      </c>
      <c r="D182" s="10" t="s">
        <v>4</v>
      </c>
      <c r="E182" s="10"/>
      <c r="F182" s="32">
        <v>197</v>
      </c>
      <c r="G182" s="32">
        <v>140</v>
      </c>
      <c r="H182" s="32">
        <v>30</v>
      </c>
      <c r="I182" s="32"/>
      <c r="J182" s="32"/>
      <c r="K182" s="32"/>
      <c r="L182" s="33">
        <f t="shared" si="11"/>
        <v>275.79999999999995</v>
      </c>
      <c r="M182" s="33">
        <f t="shared" si="12"/>
        <v>196</v>
      </c>
      <c r="N182" s="33">
        <f t="shared" si="13"/>
        <v>74</v>
      </c>
      <c r="O182" s="33"/>
      <c r="P182" s="33"/>
      <c r="Q182" s="33"/>
      <c r="R182" s="31">
        <f t="shared" si="14"/>
        <v>1.3999999999999997</v>
      </c>
    </row>
    <row r="183" spans="1:18" x14ac:dyDescent="0.25">
      <c r="A183" s="8" t="s">
        <v>190</v>
      </c>
      <c r="B183" s="8">
        <f t="shared" si="15"/>
        <v>180</v>
      </c>
      <c r="C183" s="10" t="s">
        <v>96</v>
      </c>
      <c r="D183" s="10" t="s">
        <v>4</v>
      </c>
      <c r="E183" s="10"/>
      <c r="F183" s="32">
        <v>197</v>
      </c>
      <c r="G183" s="32">
        <v>140</v>
      </c>
      <c r="H183" s="32">
        <v>30</v>
      </c>
      <c r="I183" s="32"/>
      <c r="J183" s="32"/>
      <c r="K183" s="32"/>
      <c r="L183" s="33">
        <f t="shared" si="11"/>
        <v>275.79999999999995</v>
      </c>
      <c r="M183" s="33">
        <f t="shared" si="12"/>
        <v>196</v>
      </c>
      <c r="N183" s="33">
        <f t="shared" si="13"/>
        <v>74</v>
      </c>
      <c r="O183" s="33"/>
      <c r="P183" s="33"/>
      <c r="Q183" s="33"/>
      <c r="R183" s="31">
        <f t="shared" si="14"/>
        <v>1.3999999999999997</v>
      </c>
    </row>
    <row r="184" spans="1:18" x14ac:dyDescent="0.25">
      <c r="A184" s="8" t="s">
        <v>236</v>
      </c>
      <c r="B184" s="8">
        <f t="shared" si="15"/>
        <v>181</v>
      </c>
      <c r="C184" s="10" t="s">
        <v>242</v>
      </c>
      <c r="D184" s="10" t="s">
        <v>4</v>
      </c>
      <c r="E184" s="10"/>
      <c r="F184" s="32">
        <v>197</v>
      </c>
      <c r="G184" s="32">
        <v>140</v>
      </c>
      <c r="H184" s="32">
        <v>30</v>
      </c>
      <c r="I184" s="32"/>
      <c r="J184" s="32"/>
      <c r="K184" s="32"/>
      <c r="L184" s="33">
        <f t="shared" si="11"/>
        <v>275.79999999999995</v>
      </c>
      <c r="M184" s="33">
        <f t="shared" si="12"/>
        <v>196</v>
      </c>
      <c r="N184" s="33">
        <f t="shared" si="13"/>
        <v>74</v>
      </c>
      <c r="O184" s="33"/>
      <c r="P184" s="33"/>
      <c r="Q184" s="33"/>
      <c r="R184" s="31">
        <f t="shared" si="14"/>
        <v>1.3999999999999997</v>
      </c>
    </row>
    <row r="185" spans="1:18" x14ac:dyDescent="0.25">
      <c r="A185" s="8" t="s">
        <v>235</v>
      </c>
      <c r="B185" s="8">
        <f t="shared" si="15"/>
        <v>182</v>
      </c>
      <c r="C185" s="10" t="s">
        <v>241</v>
      </c>
      <c r="D185" s="10" t="s">
        <v>4</v>
      </c>
      <c r="E185" s="10"/>
      <c r="F185" s="32">
        <v>197</v>
      </c>
      <c r="G185" s="32">
        <v>140</v>
      </c>
      <c r="H185" s="32">
        <v>30</v>
      </c>
      <c r="I185" s="32"/>
      <c r="J185" s="32"/>
      <c r="K185" s="32"/>
      <c r="L185" s="33">
        <f t="shared" si="11"/>
        <v>275.79999999999995</v>
      </c>
      <c r="M185" s="33">
        <f t="shared" si="12"/>
        <v>196</v>
      </c>
      <c r="N185" s="33">
        <f t="shared" si="13"/>
        <v>74</v>
      </c>
      <c r="O185" s="33"/>
      <c r="P185" s="33"/>
      <c r="Q185" s="33"/>
      <c r="R185" s="31">
        <f t="shared" si="14"/>
        <v>1.3999999999999997</v>
      </c>
    </row>
    <row r="186" spans="1:18" x14ac:dyDescent="0.25">
      <c r="A186" s="8" t="s">
        <v>234</v>
      </c>
      <c r="B186" s="8">
        <f t="shared" si="15"/>
        <v>183</v>
      </c>
      <c r="C186" s="10" t="s">
        <v>240</v>
      </c>
      <c r="D186" s="10" t="s">
        <v>4</v>
      </c>
      <c r="E186" s="10"/>
      <c r="F186" s="32">
        <v>197</v>
      </c>
      <c r="G186" s="32">
        <v>140</v>
      </c>
      <c r="H186" s="32">
        <v>30</v>
      </c>
      <c r="I186" s="32"/>
      <c r="J186" s="32"/>
      <c r="K186" s="32"/>
      <c r="L186" s="33">
        <f t="shared" si="11"/>
        <v>275.79999999999995</v>
      </c>
      <c r="M186" s="33">
        <f t="shared" si="12"/>
        <v>196</v>
      </c>
      <c r="N186" s="33">
        <f t="shared" si="13"/>
        <v>74</v>
      </c>
      <c r="O186" s="33"/>
      <c r="P186" s="33"/>
      <c r="Q186" s="33"/>
      <c r="R186" s="31">
        <f t="shared" si="14"/>
        <v>1.3999999999999997</v>
      </c>
    </row>
    <row r="187" spans="1:18" x14ac:dyDescent="0.25">
      <c r="A187" s="8" t="s">
        <v>233</v>
      </c>
      <c r="B187" s="8">
        <f t="shared" si="15"/>
        <v>184</v>
      </c>
      <c r="C187" s="10" t="s">
        <v>239</v>
      </c>
      <c r="D187" s="10" t="s">
        <v>4</v>
      </c>
      <c r="E187" s="10"/>
      <c r="F187" s="32">
        <v>197</v>
      </c>
      <c r="G187" s="32">
        <v>140</v>
      </c>
      <c r="H187" s="32">
        <v>30</v>
      </c>
      <c r="I187" s="32"/>
      <c r="J187" s="32"/>
      <c r="K187" s="32"/>
      <c r="L187" s="33">
        <f t="shared" si="11"/>
        <v>275.79999999999995</v>
      </c>
      <c r="M187" s="33">
        <f t="shared" si="12"/>
        <v>196</v>
      </c>
      <c r="N187" s="33">
        <f t="shared" si="13"/>
        <v>74</v>
      </c>
      <c r="O187" s="33"/>
      <c r="P187" s="33"/>
      <c r="Q187" s="33"/>
      <c r="R187" s="31">
        <f t="shared" si="14"/>
        <v>1.3999999999999997</v>
      </c>
    </row>
    <row r="188" spans="1:18" x14ac:dyDescent="0.25">
      <c r="A188" s="8" t="s">
        <v>232</v>
      </c>
      <c r="B188" s="8">
        <f t="shared" si="15"/>
        <v>185</v>
      </c>
      <c r="C188" s="10" t="s">
        <v>141</v>
      </c>
      <c r="D188" s="10" t="s">
        <v>4</v>
      </c>
      <c r="E188" s="10"/>
      <c r="F188" s="32">
        <v>197</v>
      </c>
      <c r="G188" s="32">
        <v>140</v>
      </c>
      <c r="H188" s="32">
        <v>30</v>
      </c>
      <c r="I188" s="32"/>
      <c r="J188" s="32"/>
      <c r="K188" s="32"/>
      <c r="L188" s="33">
        <f t="shared" si="11"/>
        <v>275.79999999999995</v>
      </c>
      <c r="M188" s="33">
        <f t="shared" si="12"/>
        <v>196</v>
      </c>
      <c r="N188" s="33">
        <f t="shared" si="13"/>
        <v>74</v>
      </c>
      <c r="O188" s="33"/>
      <c r="P188" s="33"/>
      <c r="Q188" s="33"/>
      <c r="R188" s="31">
        <f t="shared" si="14"/>
        <v>1.3999999999999997</v>
      </c>
    </row>
    <row r="189" spans="1:18" x14ac:dyDescent="0.25">
      <c r="A189" s="8" t="s">
        <v>231</v>
      </c>
      <c r="B189" s="8">
        <f t="shared" si="15"/>
        <v>186</v>
      </c>
      <c r="C189" s="10" t="s">
        <v>140</v>
      </c>
      <c r="D189" s="10" t="s">
        <v>4</v>
      </c>
      <c r="E189" s="10"/>
      <c r="F189" s="32">
        <v>197</v>
      </c>
      <c r="G189" s="32">
        <v>140</v>
      </c>
      <c r="H189" s="32">
        <v>30</v>
      </c>
      <c r="I189" s="32"/>
      <c r="J189" s="32"/>
      <c r="K189" s="32"/>
      <c r="L189" s="33">
        <f t="shared" si="11"/>
        <v>275.79999999999995</v>
      </c>
      <c r="M189" s="33">
        <f t="shared" si="12"/>
        <v>196</v>
      </c>
      <c r="N189" s="33">
        <f t="shared" si="13"/>
        <v>74</v>
      </c>
      <c r="O189" s="33"/>
      <c r="P189" s="33"/>
      <c r="Q189" s="33"/>
      <c r="R189" s="31">
        <f t="shared" si="14"/>
        <v>1.3999999999999997</v>
      </c>
    </row>
    <row r="190" spans="1:18" x14ac:dyDescent="0.25">
      <c r="A190" s="8" t="s">
        <v>230</v>
      </c>
      <c r="B190" s="8">
        <f t="shared" si="15"/>
        <v>187</v>
      </c>
      <c r="C190" s="10" t="s">
        <v>139</v>
      </c>
      <c r="D190" s="10" t="s">
        <v>4</v>
      </c>
      <c r="E190" s="10"/>
      <c r="F190" s="32">
        <v>197</v>
      </c>
      <c r="G190" s="32">
        <v>140</v>
      </c>
      <c r="H190" s="32">
        <v>30</v>
      </c>
      <c r="I190" s="32"/>
      <c r="J190" s="32"/>
      <c r="K190" s="32"/>
      <c r="L190" s="33">
        <f t="shared" si="11"/>
        <v>275.79999999999995</v>
      </c>
      <c r="M190" s="33">
        <f t="shared" si="12"/>
        <v>196</v>
      </c>
      <c r="N190" s="33">
        <f t="shared" si="13"/>
        <v>74</v>
      </c>
      <c r="O190" s="33"/>
      <c r="P190" s="33"/>
      <c r="Q190" s="33"/>
      <c r="R190" s="31">
        <f t="shared" si="14"/>
        <v>1.3999999999999997</v>
      </c>
    </row>
    <row r="191" spans="1:18" x14ac:dyDescent="0.25">
      <c r="A191" s="8" t="s">
        <v>216</v>
      </c>
      <c r="B191" s="8">
        <f t="shared" si="15"/>
        <v>188</v>
      </c>
      <c r="C191" s="10" t="s">
        <v>124</v>
      </c>
      <c r="D191" s="10" t="s">
        <v>4</v>
      </c>
      <c r="E191" s="10"/>
      <c r="F191" s="32">
        <v>197</v>
      </c>
      <c r="G191" s="32">
        <v>140</v>
      </c>
      <c r="H191" s="32">
        <v>30</v>
      </c>
      <c r="I191" s="32"/>
      <c r="J191" s="32"/>
      <c r="K191" s="32"/>
      <c r="L191" s="33">
        <f t="shared" si="11"/>
        <v>275.79999999999995</v>
      </c>
      <c r="M191" s="33">
        <f t="shared" si="12"/>
        <v>196</v>
      </c>
      <c r="N191" s="33">
        <f t="shared" si="13"/>
        <v>74</v>
      </c>
      <c r="O191" s="33"/>
      <c r="P191" s="33"/>
      <c r="Q191" s="33"/>
      <c r="R191" s="31">
        <f t="shared" si="14"/>
        <v>1.3999999999999997</v>
      </c>
    </row>
    <row r="192" spans="1:18" x14ac:dyDescent="0.25">
      <c r="A192" s="8" t="s">
        <v>215</v>
      </c>
      <c r="B192" s="8">
        <f t="shared" si="15"/>
        <v>189</v>
      </c>
      <c r="C192" s="10" t="s">
        <v>123</v>
      </c>
      <c r="D192" s="10" t="s">
        <v>4</v>
      </c>
      <c r="E192" s="10"/>
      <c r="F192" s="32">
        <v>197</v>
      </c>
      <c r="G192" s="32">
        <v>140</v>
      </c>
      <c r="H192" s="32">
        <v>30</v>
      </c>
      <c r="I192" s="32"/>
      <c r="J192" s="32"/>
      <c r="K192" s="32"/>
      <c r="L192" s="33">
        <f t="shared" si="11"/>
        <v>275.79999999999995</v>
      </c>
      <c r="M192" s="33">
        <f t="shared" si="12"/>
        <v>196</v>
      </c>
      <c r="N192" s="33">
        <f t="shared" si="13"/>
        <v>74</v>
      </c>
      <c r="O192" s="33"/>
      <c r="P192" s="33"/>
      <c r="Q192" s="33"/>
      <c r="R192" s="31">
        <f t="shared" si="14"/>
        <v>1.3999999999999997</v>
      </c>
    </row>
    <row r="193" spans="1:18" x14ac:dyDescent="0.25">
      <c r="A193" s="18" t="s">
        <v>214</v>
      </c>
      <c r="B193" s="8">
        <f t="shared" si="15"/>
        <v>190</v>
      </c>
      <c r="C193" s="10" t="s">
        <v>122</v>
      </c>
      <c r="D193" s="10" t="s">
        <v>4</v>
      </c>
      <c r="E193" s="10"/>
      <c r="F193" s="32">
        <v>197</v>
      </c>
      <c r="G193" s="32">
        <v>140</v>
      </c>
      <c r="H193" s="32">
        <v>30</v>
      </c>
      <c r="I193" s="32"/>
      <c r="J193" s="32"/>
      <c r="K193" s="32"/>
      <c r="L193" s="33">
        <f t="shared" si="11"/>
        <v>275.79999999999995</v>
      </c>
      <c r="M193" s="33">
        <f t="shared" si="12"/>
        <v>196</v>
      </c>
      <c r="N193" s="33">
        <f t="shared" si="13"/>
        <v>74</v>
      </c>
      <c r="O193" s="33"/>
      <c r="P193" s="33"/>
      <c r="Q193" s="33"/>
      <c r="R193" s="31">
        <f t="shared" si="14"/>
        <v>1.3999999999999997</v>
      </c>
    </row>
    <row r="194" spans="1:18" x14ac:dyDescent="0.25">
      <c r="A194" s="18" t="s">
        <v>213</v>
      </c>
      <c r="B194" s="8">
        <f t="shared" si="15"/>
        <v>191</v>
      </c>
      <c r="C194" s="10" t="s">
        <v>121</v>
      </c>
      <c r="D194" s="10" t="s">
        <v>4</v>
      </c>
      <c r="E194" s="10"/>
      <c r="F194" s="32">
        <v>197</v>
      </c>
      <c r="G194" s="32">
        <v>140</v>
      </c>
      <c r="H194" s="32">
        <v>30</v>
      </c>
      <c r="I194" s="32"/>
      <c r="J194" s="32"/>
      <c r="K194" s="32"/>
      <c r="L194" s="33">
        <f t="shared" si="11"/>
        <v>275.79999999999995</v>
      </c>
      <c r="M194" s="33">
        <f t="shared" si="12"/>
        <v>196</v>
      </c>
      <c r="N194" s="33">
        <f t="shared" si="13"/>
        <v>74</v>
      </c>
      <c r="O194" s="33"/>
      <c r="P194" s="33"/>
      <c r="Q194" s="33"/>
      <c r="R194" s="31">
        <f t="shared" si="14"/>
        <v>1.3999999999999997</v>
      </c>
    </row>
    <row r="195" spans="1:18" x14ac:dyDescent="0.25">
      <c r="A195" s="8" t="s">
        <v>212</v>
      </c>
      <c r="B195" s="8">
        <f t="shared" si="15"/>
        <v>192</v>
      </c>
      <c r="C195" s="10" t="s">
        <v>120</v>
      </c>
      <c r="D195" s="10" t="s">
        <v>4</v>
      </c>
      <c r="E195" s="10"/>
      <c r="F195" s="32">
        <v>197</v>
      </c>
      <c r="G195" s="32">
        <v>140</v>
      </c>
      <c r="H195" s="32">
        <v>30</v>
      </c>
      <c r="I195" s="32"/>
      <c r="J195" s="32"/>
      <c r="K195" s="32"/>
      <c r="L195" s="33">
        <f t="shared" si="11"/>
        <v>275.79999999999995</v>
      </c>
      <c r="M195" s="33">
        <f t="shared" si="12"/>
        <v>196</v>
      </c>
      <c r="N195" s="33">
        <f t="shared" si="13"/>
        <v>74</v>
      </c>
      <c r="O195" s="33"/>
      <c r="P195" s="33"/>
      <c r="Q195" s="33"/>
      <c r="R195" s="31">
        <f t="shared" si="14"/>
        <v>1.3999999999999997</v>
      </c>
    </row>
    <row r="196" spans="1:18" x14ac:dyDescent="0.25">
      <c r="A196" s="8" t="s">
        <v>211</v>
      </c>
      <c r="B196" s="8">
        <f t="shared" si="15"/>
        <v>193</v>
      </c>
      <c r="C196" s="10" t="s">
        <v>119</v>
      </c>
      <c r="D196" s="10" t="s">
        <v>4</v>
      </c>
      <c r="E196" s="10"/>
      <c r="F196" s="32">
        <v>197</v>
      </c>
      <c r="G196" s="32">
        <v>140</v>
      </c>
      <c r="H196" s="32">
        <v>30</v>
      </c>
      <c r="I196" s="32"/>
      <c r="J196" s="32"/>
      <c r="K196" s="32"/>
      <c r="L196" s="33">
        <f t="shared" si="11"/>
        <v>275.79999999999995</v>
      </c>
      <c r="M196" s="33">
        <f t="shared" si="12"/>
        <v>196</v>
      </c>
      <c r="N196" s="33">
        <f t="shared" si="13"/>
        <v>74</v>
      </c>
      <c r="O196" s="33"/>
      <c r="P196" s="33"/>
      <c r="Q196" s="33"/>
      <c r="R196" s="31">
        <f t="shared" si="14"/>
        <v>1.3999999999999997</v>
      </c>
    </row>
    <row r="197" spans="1:18" x14ac:dyDescent="0.25">
      <c r="A197" s="8" t="s">
        <v>210</v>
      </c>
      <c r="B197" s="8">
        <f t="shared" si="15"/>
        <v>194</v>
      </c>
      <c r="C197" s="10" t="s">
        <v>118</v>
      </c>
      <c r="D197" s="10" t="s">
        <v>4</v>
      </c>
      <c r="E197" s="10"/>
      <c r="F197" s="32">
        <v>197</v>
      </c>
      <c r="G197" s="32">
        <v>140</v>
      </c>
      <c r="H197" s="32">
        <v>30</v>
      </c>
      <c r="I197" s="32"/>
      <c r="J197" s="32"/>
      <c r="K197" s="32"/>
      <c r="L197" s="33">
        <f t="shared" ref="L197:L228" si="16">1.4*F197</f>
        <v>275.79999999999995</v>
      </c>
      <c r="M197" s="33">
        <f t="shared" ref="M197:M228" si="17">1.4*G197</f>
        <v>196</v>
      </c>
      <c r="N197" s="33">
        <f t="shared" ref="N197:N228" si="18">H197*$S$4</f>
        <v>74</v>
      </c>
      <c r="O197" s="33"/>
      <c r="P197" s="33"/>
      <c r="Q197" s="33"/>
      <c r="R197" s="31">
        <f t="shared" ref="R197:R228" si="19">L197/F197</f>
        <v>1.3999999999999997</v>
      </c>
    </row>
    <row r="198" spans="1:18" x14ac:dyDescent="0.25">
      <c r="A198" s="8" t="s">
        <v>209</v>
      </c>
      <c r="B198" s="8">
        <f t="shared" ref="B198:B243" si="20">B197+1</f>
        <v>195</v>
      </c>
      <c r="C198" s="10" t="s">
        <v>117</v>
      </c>
      <c r="D198" s="10" t="s">
        <v>4</v>
      </c>
      <c r="E198" s="10"/>
      <c r="F198" s="32">
        <v>197</v>
      </c>
      <c r="G198" s="32">
        <v>140</v>
      </c>
      <c r="H198" s="32">
        <v>30</v>
      </c>
      <c r="I198" s="32"/>
      <c r="J198" s="32"/>
      <c r="K198" s="32"/>
      <c r="L198" s="33">
        <f t="shared" si="16"/>
        <v>275.79999999999995</v>
      </c>
      <c r="M198" s="33">
        <f t="shared" si="17"/>
        <v>196</v>
      </c>
      <c r="N198" s="33">
        <f t="shared" si="18"/>
        <v>74</v>
      </c>
      <c r="O198" s="33"/>
      <c r="P198" s="33"/>
      <c r="Q198" s="33"/>
      <c r="R198" s="31">
        <f t="shared" si="19"/>
        <v>1.3999999999999997</v>
      </c>
    </row>
    <row r="199" spans="1:18" x14ac:dyDescent="0.25">
      <c r="A199" s="8" t="s">
        <v>208</v>
      </c>
      <c r="B199" s="8">
        <f t="shared" si="20"/>
        <v>196</v>
      </c>
      <c r="C199" s="10" t="s">
        <v>116</v>
      </c>
      <c r="D199" s="10" t="s">
        <v>4</v>
      </c>
      <c r="E199" s="10"/>
      <c r="F199" s="32">
        <v>197</v>
      </c>
      <c r="G199" s="32">
        <v>140</v>
      </c>
      <c r="H199" s="32">
        <v>30</v>
      </c>
      <c r="I199" s="32"/>
      <c r="J199" s="32"/>
      <c r="K199" s="32"/>
      <c r="L199" s="33">
        <f t="shared" si="16"/>
        <v>275.79999999999995</v>
      </c>
      <c r="M199" s="33">
        <f t="shared" si="17"/>
        <v>196</v>
      </c>
      <c r="N199" s="33">
        <f t="shared" si="18"/>
        <v>74</v>
      </c>
      <c r="O199" s="33"/>
      <c r="P199" s="33"/>
      <c r="Q199" s="33"/>
      <c r="R199" s="31">
        <f t="shared" si="19"/>
        <v>1.3999999999999997</v>
      </c>
    </row>
    <row r="200" spans="1:18" x14ac:dyDescent="0.25">
      <c r="A200" s="8" t="s">
        <v>207</v>
      </c>
      <c r="B200" s="8">
        <f t="shared" si="20"/>
        <v>197</v>
      </c>
      <c r="C200" s="10" t="s">
        <v>115</v>
      </c>
      <c r="D200" s="10" t="s">
        <v>4</v>
      </c>
      <c r="E200" s="10"/>
      <c r="F200" s="32">
        <v>197</v>
      </c>
      <c r="G200" s="32">
        <v>140</v>
      </c>
      <c r="H200" s="32">
        <v>30</v>
      </c>
      <c r="I200" s="32"/>
      <c r="J200" s="32"/>
      <c r="K200" s="32"/>
      <c r="L200" s="33">
        <f t="shared" si="16"/>
        <v>275.79999999999995</v>
      </c>
      <c r="M200" s="33">
        <f t="shared" si="17"/>
        <v>196</v>
      </c>
      <c r="N200" s="33">
        <f t="shared" si="18"/>
        <v>74</v>
      </c>
      <c r="O200" s="33"/>
      <c r="P200" s="33"/>
      <c r="Q200" s="33"/>
      <c r="R200" s="31">
        <f t="shared" si="19"/>
        <v>1.3999999999999997</v>
      </c>
    </row>
    <row r="201" spans="1:18" x14ac:dyDescent="0.25">
      <c r="A201" s="8" t="s">
        <v>229</v>
      </c>
      <c r="B201" s="8">
        <f t="shared" si="20"/>
        <v>198</v>
      </c>
      <c r="C201" s="10" t="s">
        <v>138</v>
      </c>
      <c r="D201" s="10" t="s">
        <v>4</v>
      </c>
      <c r="E201" s="10"/>
      <c r="F201" s="32">
        <v>197</v>
      </c>
      <c r="G201" s="32">
        <v>140</v>
      </c>
      <c r="H201" s="32">
        <v>30</v>
      </c>
      <c r="I201" s="32"/>
      <c r="J201" s="32"/>
      <c r="K201" s="32"/>
      <c r="L201" s="33">
        <f t="shared" si="16"/>
        <v>275.79999999999995</v>
      </c>
      <c r="M201" s="33">
        <f t="shared" si="17"/>
        <v>196</v>
      </c>
      <c r="N201" s="33">
        <f t="shared" si="18"/>
        <v>74</v>
      </c>
      <c r="O201" s="33"/>
      <c r="P201" s="33"/>
      <c r="Q201" s="33"/>
      <c r="R201" s="31">
        <f t="shared" si="19"/>
        <v>1.3999999999999997</v>
      </c>
    </row>
    <row r="202" spans="1:18" x14ac:dyDescent="0.25">
      <c r="A202" s="8" t="s">
        <v>228</v>
      </c>
      <c r="B202" s="8">
        <f t="shared" si="20"/>
        <v>199</v>
      </c>
      <c r="C202" s="10" t="s">
        <v>137</v>
      </c>
      <c r="D202" s="10" t="s">
        <v>4</v>
      </c>
      <c r="E202" s="10"/>
      <c r="F202" s="32">
        <v>197</v>
      </c>
      <c r="G202" s="32">
        <v>140</v>
      </c>
      <c r="H202" s="32">
        <v>30</v>
      </c>
      <c r="I202" s="32"/>
      <c r="J202" s="32"/>
      <c r="K202" s="32"/>
      <c r="L202" s="33">
        <f t="shared" si="16"/>
        <v>275.79999999999995</v>
      </c>
      <c r="M202" s="33">
        <f t="shared" si="17"/>
        <v>196</v>
      </c>
      <c r="N202" s="33">
        <f t="shared" si="18"/>
        <v>74</v>
      </c>
      <c r="O202" s="33"/>
      <c r="P202" s="33"/>
      <c r="Q202" s="33"/>
      <c r="R202" s="31">
        <f t="shared" si="19"/>
        <v>1.3999999999999997</v>
      </c>
    </row>
    <row r="203" spans="1:18" x14ac:dyDescent="0.25">
      <c r="A203" s="8" t="s">
        <v>227</v>
      </c>
      <c r="B203" s="8">
        <f t="shared" si="20"/>
        <v>200</v>
      </c>
      <c r="C203" s="10" t="s">
        <v>136</v>
      </c>
      <c r="D203" s="10" t="s">
        <v>4</v>
      </c>
      <c r="E203" s="10"/>
      <c r="F203" s="32">
        <v>197</v>
      </c>
      <c r="G203" s="32">
        <v>140</v>
      </c>
      <c r="H203" s="32">
        <v>30</v>
      </c>
      <c r="I203" s="32"/>
      <c r="J203" s="32"/>
      <c r="K203" s="32"/>
      <c r="L203" s="33">
        <f t="shared" si="16"/>
        <v>275.79999999999995</v>
      </c>
      <c r="M203" s="33">
        <f t="shared" si="17"/>
        <v>196</v>
      </c>
      <c r="N203" s="33">
        <f t="shared" si="18"/>
        <v>74</v>
      </c>
      <c r="O203" s="33"/>
      <c r="P203" s="33"/>
      <c r="Q203" s="33"/>
      <c r="R203" s="31">
        <f t="shared" si="19"/>
        <v>1.3999999999999997</v>
      </c>
    </row>
    <row r="204" spans="1:18" x14ac:dyDescent="0.25">
      <c r="A204" s="8" t="s">
        <v>193</v>
      </c>
      <c r="B204" s="8">
        <f t="shared" si="20"/>
        <v>201</v>
      </c>
      <c r="C204" s="10" t="s">
        <v>102</v>
      </c>
      <c r="D204" s="10" t="s">
        <v>4</v>
      </c>
      <c r="E204" s="10"/>
      <c r="F204" s="32">
        <v>197</v>
      </c>
      <c r="G204" s="32">
        <v>140</v>
      </c>
      <c r="H204" s="32">
        <v>30</v>
      </c>
      <c r="I204" s="32"/>
      <c r="J204" s="32"/>
      <c r="K204" s="32"/>
      <c r="L204" s="33">
        <f t="shared" si="16"/>
        <v>275.79999999999995</v>
      </c>
      <c r="M204" s="33">
        <f t="shared" si="17"/>
        <v>196</v>
      </c>
      <c r="N204" s="33">
        <f t="shared" si="18"/>
        <v>74</v>
      </c>
      <c r="O204" s="33"/>
      <c r="P204" s="33"/>
      <c r="Q204" s="33"/>
      <c r="R204" s="31">
        <f t="shared" si="19"/>
        <v>1.3999999999999997</v>
      </c>
    </row>
    <row r="205" spans="1:18" x14ac:dyDescent="0.25">
      <c r="A205" s="8" t="s">
        <v>194</v>
      </c>
      <c r="B205" s="8">
        <f t="shared" si="20"/>
        <v>202</v>
      </c>
      <c r="C205" s="10" t="s">
        <v>103</v>
      </c>
      <c r="D205" s="10" t="s">
        <v>4</v>
      </c>
      <c r="E205" s="10"/>
      <c r="F205" s="32">
        <v>197</v>
      </c>
      <c r="G205" s="32">
        <v>140</v>
      </c>
      <c r="H205" s="32">
        <v>30</v>
      </c>
      <c r="I205" s="32"/>
      <c r="J205" s="32"/>
      <c r="K205" s="32"/>
      <c r="L205" s="33">
        <f t="shared" si="16"/>
        <v>275.79999999999995</v>
      </c>
      <c r="M205" s="33">
        <f t="shared" si="17"/>
        <v>196</v>
      </c>
      <c r="N205" s="33">
        <f t="shared" si="18"/>
        <v>74</v>
      </c>
      <c r="O205" s="33"/>
      <c r="P205" s="33"/>
      <c r="Q205" s="33"/>
      <c r="R205" s="31">
        <f t="shared" si="19"/>
        <v>1.3999999999999997</v>
      </c>
    </row>
    <row r="206" spans="1:18" x14ac:dyDescent="0.25">
      <c r="A206" s="8" t="s">
        <v>226</v>
      </c>
      <c r="B206" s="8">
        <f t="shared" si="20"/>
        <v>203</v>
      </c>
      <c r="C206" s="10" t="s">
        <v>135</v>
      </c>
      <c r="D206" s="10" t="s">
        <v>4</v>
      </c>
      <c r="E206" s="10"/>
      <c r="F206" s="32">
        <v>197</v>
      </c>
      <c r="G206" s="32">
        <v>140</v>
      </c>
      <c r="H206" s="32">
        <v>30</v>
      </c>
      <c r="I206" s="32"/>
      <c r="J206" s="32"/>
      <c r="K206" s="32"/>
      <c r="L206" s="33">
        <f t="shared" si="16"/>
        <v>275.79999999999995</v>
      </c>
      <c r="M206" s="33">
        <f t="shared" si="17"/>
        <v>196</v>
      </c>
      <c r="N206" s="33">
        <f t="shared" si="18"/>
        <v>74</v>
      </c>
      <c r="O206" s="33"/>
      <c r="P206" s="33"/>
      <c r="Q206" s="33"/>
      <c r="R206" s="31">
        <f t="shared" si="19"/>
        <v>1.3999999999999997</v>
      </c>
    </row>
    <row r="207" spans="1:18" x14ac:dyDescent="0.25">
      <c r="A207" s="8" t="s">
        <v>225</v>
      </c>
      <c r="B207" s="8">
        <f t="shared" si="20"/>
        <v>204</v>
      </c>
      <c r="C207" s="10" t="s">
        <v>134</v>
      </c>
      <c r="D207" s="10" t="s">
        <v>4</v>
      </c>
      <c r="E207" s="10"/>
      <c r="F207" s="32">
        <v>197</v>
      </c>
      <c r="G207" s="32">
        <v>140</v>
      </c>
      <c r="H207" s="32">
        <v>30</v>
      </c>
      <c r="I207" s="32"/>
      <c r="J207" s="32"/>
      <c r="K207" s="32"/>
      <c r="L207" s="33">
        <f t="shared" si="16"/>
        <v>275.79999999999995</v>
      </c>
      <c r="M207" s="33">
        <f t="shared" si="17"/>
        <v>196</v>
      </c>
      <c r="N207" s="33">
        <f t="shared" si="18"/>
        <v>74</v>
      </c>
      <c r="O207" s="33"/>
      <c r="P207" s="33"/>
      <c r="Q207" s="33"/>
      <c r="R207" s="31">
        <f t="shared" si="19"/>
        <v>1.3999999999999997</v>
      </c>
    </row>
    <row r="208" spans="1:18" x14ac:dyDescent="0.25">
      <c r="A208" s="8" t="s">
        <v>224</v>
      </c>
      <c r="B208" s="8">
        <f t="shared" si="20"/>
        <v>205</v>
      </c>
      <c r="C208" s="10" t="s">
        <v>133</v>
      </c>
      <c r="D208" s="10" t="s">
        <v>4</v>
      </c>
      <c r="E208" s="10"/>
      <c r="F208" s="32">
        <v>197</v>
      </c>
      <c r="G208" s="32">
        <v>140</v>
      </c>
      <c r="H208" s="32">
        <v>30</v>
      </c>
      <c r="I208" s="32"/>
      <c r="J208" s="32"/>
      <c r="K208" s="32"/>
      <c r="L208" s="33">
        <f t="shared" si="16"/>
        <v>275.79999999999995</v>
      </c>
      <c r="M208" s="33">
        <f t="shared" si="17"/>
        <v>196</v>
      </c>
      <c r="N208" s="33">
        <f t="shared" si="18"/>
        <v>74</v>
      </c>
      <c r="O208" s="33"/>
      <c r="P208" s="33"/>
      <c r="Q208" s="33"/>
      <c r="R208" s="31">
        <f t="shared" si="19"/>
        <v>1.3999999999999997</v>
      </c>
    </row>
    <row r="209" spans="1:18" x14ac:dyDescent="0.25">
      <c r="A209" s="8" t="s">
        <v>223</v>
      </c>
      <c r="B209" s="8">
        <f t="shared" si="20"/>
        <v>206</v>
      </c>
      <c r="C209" s="10" t="s">
        <v>132</v>
      </c>
      <c r="D209" s="10" t="s">
        <v>4</v>
      </c>
      <c r="E209" s="10"/>
      <c r="F209" s="32">
        <v>197</v>
      </c>
      <c r="G209" s="32">
        <v>140</v>
      </c>
      <c r="H209" s="32">
        <v>30</v>
      </c>
      <c r="I209" s="32"/>
      <c r="J209" s="32"/>
      <c r="K209" s="32"/>
      <c r="L209" s="33">
        <f t="shared" si="16"/>
        <v>275.79999999999995</v>
      </c>
      <c r="M209" s="33">
        <f t="shared" si="17"/>
        <v>196</v>
      </c>
      <c r="N209" s="33">
        <f t="shared" si="18"/>
        <v>74</v>
      </c>
      <c r="O209" s="33"/>
      <c r="P209" s="33"/>
      <c r="Q209" s="33"/>
      <c r="R209" s="31">
        <f t="shared" si="19"/>
        <v>1.3999999999999997</v>
      </c>
    </row>
    <row r="210" spans="1:18" x14ac:dyDescent="0.25">
      <c r="A210" s="8" t="s">
        <v>221</v>
      </c>
      <c r="B210" s="8">
        <f t="shared" si="20"/>
        <v>207</v>
      </c>
      <c r="C210" s="10" t="s">
        <v>130</v>
      </c>
      <c r="D210" s="10" t="s">
        <v>4</v>
      </c>
      <c r="E210" s="10"/>
      <c r="F210" s="32">
        <v>197</v>
      </c>
      <c r="G210" s="32">
        <v>140</v>
      </c>
      <c r="H210" s="32">
        <v>30</v>
      </c>
      <c r="I210" s="32"/>
      <c r="J210" s="32"/>
      <c r="K210" s="32"/>
      <c r="L210" s="33">
        <f t="shared" si="16"/>
        <v>275.79999999999995</v>
      </c>
      <c r="M210" s="33">
        <f t="shared" si="17"/>
        <v>196</v>
      </c>
      <c r="N210" s="33">
        <f t="shared" si="18"/>
        <v>74</v>
      </c>
      <c r="O210" s="33"/>
      <c r="P210" s="33"/>
      <c r="Q210" s="33"/>
      <c r="R210" s="31">
        <f t="shared" si="19"/>
        <v>1.3999999999999997</v>
      </c>
    </row>
    <row r="211" spans="1:18" x14ac:dyDescent="0.25">
      <c r="A211" s="8" t="s">
        <v>220</v>
      </c>
      <c r="B211" s="8">
        <f t="shared" si="20"/>
        <v>208</v>
      </c>
      <c r="C211" s="10" t="s">
        <v>129</v>
      </c>
      <c r="D211" s="10" t="s">
        <v>4</v>
      </c>
      <c r="E211" s="10"/>
      <c r="F211" s="32">
        <v>197</v>
      </c>
      <c r="G211" s="32">
        <v>140</v>
      </c>
      <c r="H211" s="32">
        <v>30</v>
      </c>
      <c r="I211" s="32"/>
      <c r="J211" s="32"/>
      <c r="K211" s="32"/>
      <c r="L211" s="33">
        <f t="shared" si="16"/>
        <v>275.79999999999995</v>
      </c>
      <c r="M211" s="33">
        <f t="shared" si="17"/>
        <v>196</v>
      </c>
      <c r="N211" s="33">
        <f t="shared" si="18"/>
        <v>74</v>
      </c>
      <c r="O211" s="33"/>
      <c r="P211" s="33"/>
      <c r="Q211" s="33"/>
      <c r="R211" s="31">
        <f t="shared" si="19"/>
        <v>1.3999999999999997</v>
      </c>
    </row>
    <row r="212" spans="1:18" x14ac:dyDescent="0.25">
      <c r="A212" s="8" t="s">
        <v>179</v>
      </c>
      <c r="B212" s="8">
        <f t="shared" si="20"/>
        <v>209</v>
      </c>
      <c r="C212" s="10" t="s">
        <v>83</v>
      </c>
      <c r="D212" s="10" t="s">
        <v>4</v>
      </c>
      <c r="E212" s="10"/>
      <c r="F212" s="32">
        <v>197</v>
      </c>
      <c r="G212" s="32">
        <v>140</v>
      </c>
      <c r="H212" s="32">
        <v>30</v>
      </c>
      <c r="I212" s="32"/>
      <c r="J212" s="32"/>
      <c r="K212" s="32"/>
      <c r="L212" s="33">
        <f t="shared" si="16"/>
        <v>275.79999999999995</v>
      </c>
      <c r="M212" s="33">
        <f t="shared" si="17"/>
        <v>196</v>
      </c>
      <c r="N212" s="33">
        <f t="shared" si="18"/>
        <v>74</v>
      </c>
      <c r="O212" s="33"/>
      <c r="P212" s="33"/>
      <c r="Q212" s="33"/>
      <c r="R212" s="31">
        <f t="shared" si="19"/>
        <v>1.3999999999999997</v>
      </c>
    </row>
    <row r="213" spans="1:18" x14ac:dyDescent="0.25">
      <c r="A213" s="8" t="s">
        <v>218</v>
      </c>
      <c r="B213" s="8">
        <f t="shared" si="20"/>
        <v>210</v>
      </c>
      <c r="C213" s="10" t="s">
        <v>127</v>
      </c>
      <c r="D213" s="10" t="s">
        <v>4</v>
      </c>
      <c r="E213" s="10"/>
      <c r="F213" s="32">
        <v>197</v>
      </c>
      <c r="G213" s="32">
        <v>140</v>
      </c>
      <c r="H213" s="32">
        <v>30</v>
      </c>
      <c r="I213" s="32"/>
      <c r="J213" s="32"/>
      <c r="K213" s="32"/>
      <c r="L213" s="33">
        <f t="shared" si="16"/>
        <v>275.79999999999995</v>
      </c>
      <c r="M213" s="33">
        <f t="shared" si="17"/>
        <v>196</v>
      </c>
      <c r="N213" s="33">
        <f t="shared" si="18"/>
        <v>74</v>
      </c>
      <c r="O213" s="33"/>
      <c r="P213" s="33"/>
      <c r="Q213" s="33"/>
      <c r="R213" s="31">
        <f t="shared" si="19"/>
        <v>1.3999999999999997</v>
      </c>
    </row>
    <row r="214" spans="1:18" x14ac:dyDescent="0.25">
      <c r="A214" s="8" t="s">
        <v>206</v>
      </c>
      <c r="B214" s="8">
        <f t="shared" si="20"/>
        <v>211</v>
      </c>
      <c r="C214" s="10" t="s">
        <v>114</v>
      </c>
      <c r="D214" s="10" t="s">
        <v>4</v>
      </c>
      <c r="E214" s="10"/>
      <c r="F214" s="32">
        <v>197</v>
      </c>
      <c r="G214" s="32">
        <v>140</v>
      </c>
      <c r="H214" s="32">
        <v>30</v>
      </c>
      <c r="I214" s="32"/>
      <c r="J214" s="32"/>
      <c r="K214" s="32"/>
      <c r="L214" s="33">
        <f t="shared" si="16"/>
        <v>275.79999999999995</v>
      </c>
      <c r="M214" s="33">
        <f t="shared" si="17"/>
        <v>196</v>
      </c>
      <c r="N214" s="33">
        <f t="shared" si="18"/>
        <v>74</v>
      </c>
      <c r="O214" s="33"/>
      <c r="P214" s="33"/>
      <c r="Q214" s="33"/>
      <c r="R214" s="31">
        <f t="shared" si="19"/>
        <v>1.3999999999999997</v>
      </c>
    </row>
    <row r="215" spans="1:18" x14ac:dyDescent="0.25">
      <c r="A215" s="8" t="s">
        <v>205</v>
      </c>
      <c r="B215" s="8">
        <f t="shared" si="20"/>
        <v>212</v>
      </c>
      <c r="C215" s="10" t="s">
        <v>113</v>
      </c>
      <c r="D215" s="10" t="s">
        <v>4</v>
      </c>
      <c r="E215" s="10"/>
      <c r="F215" s="32">
        <v>197</v>
      </c>
      <c r="G215" s="32">
        <v>140</v>
      </c>
      <c r="H215" s="32">
        <v>30</v>
      </c>
      <c r="I215" s="32"/>
      <c r="J215" s="32"/>
      <c r="K215" s="32"/>
      <c r="L215" s="33">
        <f t="shared" si="16"/>
        <v>275.79999999999995</v>
      </c>
      <c r="M215" s="33">
        <f t="shared" si="17"/>
        <v>196</v>
      </c>
      <c r="N215" s="33">
        <f t="shared" si="18"/>
        <v>74</v>
      </c>
      <c r="O215" s="33"/>
      <c r="P215" s="33"/>
      <c r="Q215" s="33"/>
      <c r="R215" s="31">
        <f t="shared" si="19"/>
        <v>1.3999999999999997</v>
      </c>
    </row>
    <row r="216" spans="1:18" x14ac:dyDescent="0.25">
      <c r="A216" s="18" t="s">
        <v>204</v>
      </c>
      <c r="B216" s="8">
        <f t="shared" si="20"/>
        <v>213</v>
      </c>
      <c r="C216" s="10" t="s">
        <v>112</v>
      </c>
      <c r="D216" s="10" t="s">
        <v>4</v>
      </c>
      <c r="E216" s="10"/>
      <c r="F216" s="32">
        <v>197</v>
      </c>
      <c r="G216" s="32">
        <v>140</v>
      </c>
      <c r="H216" s="32">
        <v>30</v>
      </c>
      <c r="I216" s="32"/>
      <c r="J216" s="32"/>
      <c r="K216" s="32"/>
      <c r="L216" s="33">
        <f t="shared" si="16"/>
        <v>275.79999999999995</v>
      </c>
      <c r="M216" s="33">
        <f t="shared" si="17"/>
        <v>196</v>
      </c>
      <c r="N216" s="33">
        <f t="shared" si="18"/>
        <v>74</v>
      </c>
      <c r="O216" s="33"/>
      <c r="P216" s="33"/>
      <c r="Q216" s="33"/>
      <c r="R216" s="31">
        <f t="shared" si="19"/>
        <v>1.3999999999999997</v>
      </c>
    </row>
    <row r="217" spans="1:18" x14ac:dyDescent="0.25">
      <c r="A217" s="8" t="s">
        <v>203</v>
      </c>
      <c r="B217" s="8">
        <f t="shared" si="20"/>
        <v>214</v>
      </c>
      <c r="C217" s="10" t="s">
        <v>111</v>
      </c>
      <c r="D217" s="10" t="s">
        <v>4</v>
      </c>
      <c r="E217" s="10"/>
      <c r="F217" s="32">
        <v>197</v>
      </c>
      <c r="G217" s="32">
        <v>140</v>
      </c>
      <c r="H217" s="32">
        <v>30</v>
      </c>
      <c r="I217" s="32"/>
      <c r="J217" s="32"/>
      <c r="K217" s="32"/>
      <c r="L217" s="33">
        <f t="shared" si="16"/>
        <v>275.79999999999995</v>
      </c>
      <c r="M217" s="33">
        <f t="shared" si="17"/>
        <v>196</v>
      </c>
      <c r="N217" s="33">
        <f t="shared" si="18"/>
        <v>74</v>
      </c>
      <c r="O217" s="33"/>
      <c r="P217" s="33"/>
      <c r="Q217" s="33"/>
      <c r="R217" s="31">
        <f t="shared" si="19"/>
        <v>1.3999999999999997</v>
      </c>
    </row>
    <row r="218" spans="1:18" x14ac:dyDescent="0.25">
      <c r="A218" s="8" t="s">
        <v>202</v>
      </c>
      <c r="B218" s="8">
        <f t="shared" si="20"/>
        <v>215</v>
      </c>
      <c r="C218" s="10" t="s">
        <v>110</v>
      </c>
      <c r="D218" s="10" t="s">
        <v>4</v>
      </c>
      <c r="E218" s="10"/>
      <c r="F218" s="32">
        <v>197</v>
      </c>
      <c r="G218" s="32">
        <v>140</v>
      </c>
      <c r="H218" s="32">
        <v>30</v>
      </c>
      <c r="I218" s="32"/>
      <c r="J218" s="32"/>
      <c r="K218" s="32"/>
      <c r="L218" s="33">
        <f t="shared" si="16"/>
        <v>275.79999999999995</v>
      </c>
      <c r="M218" s="33">
        <f t="shared" si="17"/>
        <v>196</v>
      </c>
      <c r="N218" s="33">
        <f t="shared" si="18"/>
        <v>74</v>
      </c>
      <c r="O218" s="33"/>
      <c r="P218" s="33"/>
      <c r="Q218" s="33"/>
      <c r="R218" s="31">
        <f t="shared" si="19"/>
        <v>1.3999999999999997</v>
      </c>
    </row>
    <row r="219" spans="1:18" x14ac:dyDescent="0.25">
      <c r="A219" s="8" t="s">
        <v>201</v>
      </c>
      <c r="B219" s="8">
        <f t="shared" si="20"/>
        <v>216</v>
      </c>
      <c r="C219" s="10" t="s">
        <v>109</v>
      </c>
      <c r="D219" s="10" t="s">
        <v>4</v>
      </c>
      <c r="E219" s="10"/>
      <c r="F219" s="32">
        <v>197</v>
      </c>
      <c r="G219" s="32">
        <v>140</v>
      </c>
      <c r="H219" s="32">
        <v>30</v>
      </c>
      <c r="I219" s="32"/>
      <c r="J219" s="32"/>
      <c r="K219" s="32"/>
      <c r="L219" s="33">
        <f t="shared" si="16"/>
        <v>275.79999999999995</v>
      </c>
      <c r="M219" s="33">
        <f t="shared" si="17"/>
        <v>196</v>
      </c>
      <c r="N219" s="33">
        <f t="shared" si="18"/>
        <v>74</v>
      </c>
      <c r="O219" s="33"/>
      <c r="P219" s="33"/>
      <c r="Q219" s="33"/>
      <c r="R219" s="31">
        <f t="shared" si="19"/>
        <v>1.3999999999999997</v>
      </c>
    </row>
    <row r="220" spans="1:18" x14ac:dyDescent="0.25">
      <c r="A220" s="8" t="s">
        <v>200</v>
      </c>
      <c r="B220" s="8">
        <f t="shared" si="20"/>
        <v>217</v>
      </c>
      <c r="C220" s="10" t="s">
        <v>108</v>
      </c>
      <c r="D220" s="10" t="s">
        <v>4</v>
      </c>
      <c r="E220" s="10"/>
      <c r="F220" s="32">
        <v>197</v>
      </c>
      <c r="G220" s="32">
        <v>140</v>
      </c>
      <c r="H220" s="32">
        <v>30</v>
      </c>
      <c r="I220" s="32"/>
      <c r="J220" s="32"/>
      <c r="K220" s="32"/>
      <c r="L220" s="33">
        <f t="shared" si="16"/>
        <v>275.79999999999995</v>
      </c>
      <c r="M220" s="33">
        <f t="shared" si="17"/>
        <v>196</v>
      </c>
      <c r="N220" s="33">
        <f t="shared" si="18"/>
        <v>74</v>
      </c>
      <c r="O220" s="33"/>
      <c r="P220" s="33"/>
      <c r="Q220" s="33"/>
      <c r="R220" s="31">
        <f t="shared" si="19"/>
        <v>1.3999999999999997</v>
      </c>
    </row>
    <row r="221" spans="1:18" x14ac:dyDescent="0.25">
      <c r="A221" s="8" t="s">
        <v>185</v>
      </c>
      <c r="B221" s="8">
        <f t="shared" si="20"/>
        <v>218</v>
      </c>
      <c r="C221" s="10" t="s">
        <v>90</v>
      </c>
      <c r="D221" s="10" t="s">
        <v>4</v>
      </c>
      <c r="E221" s="10"/>
      <c r="F221" s="32">
        <v>197</v>
      </c>
      <c r="G221" s="32">
        <v>140</v>
      </c>
      <c r="H221" s="32">
        <v>30</v>
      </c>
      <c r="I221" s="32"/>
      <c r="J221" s="32"/>
      <c r="K221" s="32"/>
      <c r="L221" s="33">
        <f t="shared" si="16"/>
        <v>275.79999999999995</v>
      </c>
      <c r="M221" s="33">
        <f t="shared" si="17"/>
        <v>196</v>
      </c>
      <c r="N221" s="33">
        <f t="shared" si="18"/>
        <v>74</v>
      </c>
      <c r="O221" s="33"/>
      <c r="P221" s="33"/>
      <c r="Q221" s="33"/>
      <c r="R221" s="31">
        <f t="shared" si="19"/>
        <v>1.3999999999999997</v>
      </c>
    </row>
    <row r="222" spans="1:18" x14ac:dyDescent="0.25">
      <c r="A222" s="8" t="s">
        <v>184</v>
      </c>
      <c r="B222" s="8">
        <f t="shared" si="20"/>
        <v>219</v>
      </c>
      <c r="C222" s="10" t="s">
        <v>89</v>
      </c>
      <c r="D222" s="10" t="s">
        <v>4</v>
      </c>
      <c r="E222" s="10"/>
      <c r="F222" s="32">
        <v>197</v>
      </c>
      <c r="G222" s="32">
        <v>140</v>
      </c>
      <c r="H222" s="32">
        <v>30</v>
      </c>
      <c r="I222" s="32"/>
      <c r="J222" s="32"/>
      <c r="K222" s="32"/>
      <c r="L222" s="33">
        <f t="shared" si="16"/>
        <v>275.79999999999995</v>
      </c>
      <c r="M222" s="33">
        <f t="shared" si="17"/>
        <v>196</v>
      </c>
      <c r="N222" s="33">
        <f t="shared" si="18"/>
        <v>74</v>
      </c>
      <c r="O222" s="33"/>
      <c r="P222" s="33"/>
      <c r="Q222" s="33"/>
      <c r="R222" s="31">
        <f t="shared" si="19"/>
        <v>1.3999999999999997</v>
      </c>
    </row>
    <row r="223" spans="1:18" x14ac:dyDescent="0.25">
      <c r="A223" s="8" t="s">
        <v>199</v>
      </c>
      <c r="B223" s="8">
        <f t="shared" si="20"/>
        <v>220</v>
      </c>
      <c r="C223" s="10" t="s">
        <v>107</v>
      </c>
      <c r="D223" s="10" t="s">
        <v>4</v>
      </c>
      <c r="E223" s="10"/>
      <c r="F223" s="32">
        <v>197</v>
      </c>
      <c r="G223" s="32">
        <v>140</v>
      </c>
      <c r="H223" s="32">
        <v>30</v>
      </c>
      <c r="I223" s="32"/>
      <c r="J223" s="32"/>
      <c r="K223" s="32"/>
      <c r="L223" s="33">
        <f t="shared" si="16"/>
        <v>275.79999999999995</v>
      </c>
      <c r="M223" s="33">
        <f t="shared" si="17"/>
        <v>196</v>
      </c>
      <c r="N223" s="33">
        <f t="shared" si="18"/>
        <v>74</v>
      </c>
      <c r="O223" s="33"/>
      <c r="P223" s="33"/>
      <c r="Q223" s="33"/>
      <c r="R223" s="31">
        <f t="shared" si="19"/>
        <v>1.3999999999999997</v>
      </c>
    </row>
    <row r="224" spans="1:18" x14ac:dyDescent="0.25">
      <c r="A224" s="8" t="s">
        <v>198</v>
      </c>
      <c r="B224" s="8">
        <f t="shared" si="20"/>
        <v>221</v>
      </c>
      <c r="C224" s="10" t="s">
        <v>106</v>
      </c>
      <c r="D224" s="10" t="s">
        <v>4</v>
      </c>
      <c r="E224" s="10"/>
      <c r="F224" s="32">
        <v>197</v>
      </c>
      <c r="G224" s="32">
        <v>140</v>
      </c>
      <c r="H224" s="32">
        <v>30</v>
      </c>
      <c r="I224" s="32"/>
      <c r="J224" s="32"/>
      <c r="K224" s="32"/>
      <c r="L224" s="33">
        <f t="shared" si="16"/>
        <v>275.79999999999995</v>
      </c>
      <c r="M224" s="33">
        <f t="shared" si="17"/>
        <v>196</v>
      </c>
      <c r="N224" s="33">
        <f t="shared" si="18"/>
        <v>74</v>
      </c>
      <c r="O224" s="33"/>
      <c r="P224" s="33"/>
      <c r="Q224" s="33"/>
      <c r="R224" s="31">
        <f t="shared" si="19"/>
        <v>1.3999999999999997</v>
      </c>
    </row>
    <row r="225" spans="1:18" x14ac:dyDescent="0.25">
      <c r="A225" s="8" t="s">
        <v>164</v>
      </c>
      <c r="B225" s="8">
        <f t="shared" si="20"/>
        <v>222</v>
      </c>
      <c r="C225" s="10" t="s">
        <v>353</v>
      </c>
      <c r="D225" s="10" t="s">
        <v>4</v>
      </c>
      <c r="E225" s="10"/>
      <c r="F225" s="32">
        <v>197</v>
      </c>
      <c r="G225" s="32">
        <v>140</v>
      </c>
      <c r="H225" s="32">
        <v>30</v>
      </c>
      <c r="I225" s="32"/>
      <c r="J225" s="32"/>
      <c r="K225" s="32"/>
      <c r="L225" s="33">
        <f t="shared" si="16"/>
        <v>275.79999999999995</v>
      </c>
      <c r="M225" s="33">
        <f t="shared" si="17"/>
        <v>196</v>
      </c>
      <c r="N225" s="33">
        <f t="shared" si="18"/>
        <v>74</v>
      </c>
      <c r="O225" s="33"/>
      <c r="P225" s="33"/>
      <c r="Q225" s="33"/>
      <c r="R225" s="31">
        <f t="shared" si="19"/>
        <v>1.3999999999999997</v>
      </c>
    </row>
    <row r="226" spans="1:18" x14ac:dyDescent="0.25">
      <c r="A226" s="8" t="s">
        <v>181</v>
      </c>
      <c r="B226" s="8">
        <f t="shared" si="20"/>
        <v>223</v>
      </c>
      <c r="C226" s="10" t="s">
        <v>85</v>
      </c>
      <c r="D226" s="10" t="s">
        <v>4</v>
      </c>
      <c r="E226" s="10"/>
      <c r="F226" s="32">
        <v>197</v>
      </c>
      <c r="G226" s="32">
        <v>140</v>
      </c>
      <c r="H226" s="32">
        <v>30</v>
      </c>
      <c r="I226" s="32"/>
      <c r="J226" s="32"/>
      <c r="K226" s="32"/>
      <c r="L226" s="33">
        <f t="shared" si="16"/>
        <v>275.79999999999995</v>
      </c>
      <c r="M226" s="33">
        <f t="shared" si="17"/>
        <v>196</v>
      </c>
      <c r="N226" s="33">
        <f t="shared" si="18"/>
        <v>74</v>
      </c>
      <c r="O226" s="33"/>
      <c r="P226" s="33"/>
      <c r="Q226" s="33"/>
      <c r="R226" s="31">
        <f t="shared" si="19"/>
        <v>1.3999999999999997</v>
      </c>
    </row>
    <row r="227" spans="1:18" x14ac:dyDescent="0.25">
      <c r="A227" s="18" t="s">
        <v>197</v>
      </c>
      <c r="B227" s="8">
        <f t="shared" si="20"/>
        <v>224</v>
      </c>
      <c r="C227" s="10" t="s">
        <v>105</v>
      </c>
      <c r="D227" s="10" t="s">
        <v>4</v>
      </c>
      <c r="E227" s="10"/>
      <c r="F227" s="32">
        <v>197</v>
      </c>
      <c r="G227" s="32">
        <v>140</v>
      </c>
      <c r="H227" s="32">
        <v>30</v>
      </c>
      <c r="I227" s="32"/>
      <c r="J227" s="32"/>
      <c r="K227" s="32"/>
      <c r="L227" s="33">
        <f t="shared" si="16"/>
        <v>275.79999999999995</v>
      </c>
      <c r="M227" s="33">
        <f t="shared" si="17"/>
        <v>196</v>
      </c>
      <c r="N227" s="33">
        <f t="shared" si="18"/>
        <v>74</v>
      </c>
      <c r="O227" s="33"/>
      <c r="P227" s="33"/>
      <c r="Q227" s="33"/>
      <c r="R227" s="31">
        <f t="shared" si="19"/>
        <v>1.3999999999999997</v>
      </c>
    </row>
    <row r="228" spans="1:18" ht="31.5" x14ac:dyDescent="0.25">
      <c r="A228" s="8" t="s">
        <v>164</v>
      </c>
      <c r="B228" s="8">
        <f t="shared" si="20"/>
        <v>225</v>
      </c>
      <c r="C228" s="10" t="s">
        <v>354</v>
      </c>
      <c r="D228" s="10" t="s">
        <v>4</v>
      </c>
      <c r="E228" s="10"/>
      <c r="F228" s="32">
        <v>197</v>
      </c>
      <c r="G228" s="32">
        <v>140</v>
      </c>
      <c r="H228" s="32">
        <v>30</v>
      </c>
      <c r="I228" s="32"/>
      <c r="J228" s="32"/>
      <c r="K228" s="32"/>
      <c r="L228" s="33">
        <f t="shared" si="16"/>
        <v>275.79999999999995</v>
      </c>
      <c r="M228" s="33">
        <f t="shared" si="17"/>
        <v>196</v>
      </c>
      <c r="N228" s="33">
        <f t="shared" si="18"/>
        <v>74</v>
      </c>
      <c r="O228" s="33"/>
      <c r="P228" s="33"/>
      <c r="Q228" s="33"/>
      <c r="R228" s="31">
        <f t="shared" si="19"/>
        <v>1.3999999999999997</v>
      </c>
    </row>
    <row r="229" spans="1:18" ht="31.5" x14ac:dyDescent="0.25">
      <c r="A229" s="8" t="s">
        <v>276</v>
      </c>
      <c r="B229" s="8">
        <f t="shared" si="20"/>
        <v>226</v>
      </c>
      <c r="C229" s="10" t="s">
        <v>142</v>
      </c>
      <c r="D229" s="10" t="s">
        <v>4</v>
      </c>
      <c r="E229" s="10"/>
      <c r="F229" s="32">
        <v>179</v>
      </c>
      <c r="G229" s="32">
        <v>130</v>
      </c>
      <c r="H229" s="32">
        <v>30</v>
      </c>
      <c r="I229" s="32"/>
      <c r="J229" s="32"/>
      <c r="K229" s="32"/>
      <c r="L229" s="33">
        <v>179</v>
      </c>
      <c r="M229" s="33">
        <v>130</v>
      </c>
      <c r="N229" s="32">
        <v>30</v>
      </c>
      <c r="O229" s="32"/>
      <c r="P229" s="32"/>
      <c r="Q229" s="32"/>
      <c r="R229" s="31">
        <v>1</v>
      </c>
    </row>
    <row r="230" spans="1:18" ht="31.5" x14ac:dyDescent="0.25">
      <c r="A230" s="8" t="s">
        <v>277</v>
      </c>
      <c r="B230" s="8">
        <f t="shared" si="20"/>
        <v>227</v>
      </c>
      <c r="C230" s="10" t="s">
        <v>8</v>
      </c>
      <c r="D230" s="10" t="s">
        <v>4</v>
      </c>
      <c r="E230" s="10"/>
      <c r="F230" s="32">
        <v>179</v>
      </c>
      <c r="G230" s="32">
        <v>130</v>
      </c>
      <c r="H230" s="32">
        <v>30</v>
      </c>
      <c r="I230" s="32"/>
      <c r="J230" s="32"/>
      <c r="K230" s="32"/>
      <c r="L230" s="33">
        <v>179</v>
      </c>
      <c r="M230" s="33">
        <v>130</v>
      </c>
      <c r="N230" s="32">
        <v>30</v>
      </c>
      <c r="O230" s="32"/>
      <c r="P230" s="32"/>
      <c r="Q230" s="32"/>
      <c r="R230" s="31">
        <v>1</v>
      </c>
    </row>
    <row r="231" spans="1:18" x14ac:dyDescent="0.25">
      <c r="A231" s="6"/>
      <c r="B231" s="8"/>
      <c r="C231" s="5" t="s">
        <v>147</v>
      </c>
      <c r="D231" s="5"/>
      <c r="E231" s="5"/>
      <c r="F231" s="32"/>
      <c r="G231" s="32"/>
      <c r="H231" s="32"/>
      <c r="I231" s="32"/>
      <c r="J231" s="32"/>
      <c r="K231" s="32"/>
      <c r="L231" s="33"/>
      <c r="M231" s="33"/>
      <c r="N231" s="33"/>
      <c r="O231" s="33"/>
      <c r="P231" s="33"/>
      <c r="Q231" s="33"/>
      <c r="R231" s="31"/>
    </row>
    <row r="232" spans="1:18" ht="31.5" x14ac:dyDescent="0.25">
      <c r="A232" s="6"/>
      <c r="B232" s="8">
        <v>228</v>
      </c>
      <c r="C232" s="6" t="s">
        <v>148</v>
      </c>
      <c r="D232" s="6" t="s">
        <v>149</v>
      </c>
      <c r="E232" s="6" t="s">
        <v>3</v>
      </c>
      <c r="F232" s="32">
        <v>350</v>
      </c>
      <c r="G232" s="32">
        <v>250</v>
      </c>
      <c r="H232" s="32">
        <v>30</v>
      </c>
      <c r="I232" s="32"/>
      <c r="J232" s="32"/>
      <c r="K232" s="32"/>
      <c r="L232" s="33">
        <f t="shared" ref="L232:L243" si="21">1.4*F232</f>
        <v>489.99999999999994</v>
      </c>
      <c r="M232" s="33">
        <f t="shared" ref="M232:M243" si="22">1.4*G232</f>
        <v>350</v>
      </c>
      <c r="N232" s="33">
        <f t="shared" ref="N232:N243" si="23">H232*$S$4</f>
        <v>74</v>
      </c>
      <c r="O232" s="33"/>
      <c r="P232" s="33"/>
      <c r="Q232" s="33"/>
      <c r="R232" s="31">
        <f t="shared" ref="R232:R243" si="24">L232/F232</f>
        <v>1.4</v>
      </c>
    </row>
    <row r="233" spans="1:18" x14ac:dyDescent="0.25">
      <c r="A233" s="6"/>
      <c r="B233" s="8">
        <f t="shared" si="20"/>
        <v>229</v>
      </c>
      <c r="C233" s="6" t="s">
        <v>150</v>
      </c>
      <c r="D233" s="6" t="s">
        <v>4</v>
      </c>
      <c r="E233" s="6"/>
      <c r="F233" s="32">
        <v>350</v>
      </c>
      <c r="G233" s="32">
        <v>250</v>
      </c>
      <c r="H233" s="32">
        <v>30</v>
      </c>
      <c r="I233" s="32"/>
      <c r="J233" s="32"/>
      <c r="K233" s="32"/>
      <c r="L233" s="33">
        <f t="shared" si="21"/>
        <v>489.99999999999994</v>
      </c>
      <c r="M233" s="33">
        <f t="shared" si="22"/>
        <v>350</v>
      </c>
      <c r="N233" s="33">
        <f t="shared" si="23"/>
        <v>74</v>
      </c>
      <c r="O233" s="33"/>
      <c r="P233" s="33"/>
      <c r="Q233" s="33"/>
      <c r="R233" s="31">
        <f t="shared" si="24"/>
        <v>1.4</v>
      </c>
    </row>
    <row r="234" spans="1:18" x14ac:dyDescent="0.25">
      <c r="A234" s="6"/>
      <c r="B234" s="8">
        <f t="shared" si="20"/>
        <v>230</v>
      </c>
      <c r="C234" s="6" t="s">
        <v>151</v>
      </c>
      <c r="D234" s="6" t="s">
        <v>4</v>
      </c>
      <c r="E234" s="6"/>
      <c r="F234" s="32">
        <v>350</v>
      </c>
      <c r="G234" s="32">
        <v>250</v>
      </c>
      <c r="H234" s="32">
        <v>30</v>
      </c>
      <c r="I234" s="32"/>
      <c r="J234" s="32"/>
      <c r="K234" s="32"/>
      <c r="L234" s="33">
        <f t="shared" si="21"/>
        <v>489.99999999999994</v>
      </c>
      <c r="M234" s="33">
        <f t="shared" si="22"/>
        <v>350</v>
      </c>
      <c r="N234" s="33">
        <f t="shared" si="23"/>
        <v>74</v>
      </c>
      <c r="O234" s="33"/>
      <c r="P234" s="33"/>
      <c r="Q234" s="33"/>
      <c r="R234" s="31">
        <f t="shared" si="24"/>
        <v>1.4</v>
      </c>
    </row>
    <row r="235" spans="1:18" x14ac:dyDescent="0.25">
      <c r="A235" s="6"/>
      <c r="B235" s="8">
        <f t="shared" si="20"/>
        <v>231</v>
      </c>
      <c r="C235" s="6" t="s">
        <v>152</v>
      </c>
      <c r="D235" s="6" t="s">
        <v>4</v>
      </c>
      <c r="E235" s="6"/>
      <c r="F235" s="32">
        <v>350</v>
      </c>
      <c r="G235" s="32">
        <v>250</v>
      </c>
      <c r="H235" s="32">
        <v>30</v>
      </c>
      <c r="I235" s="32"/>
      <c r="J235" s="32"/>
      <c r="K235" s="32"/>
      <c r="L235" s="33">
        <f t="shared" si="21"/>
        <v>489.99999999999994</v>
      </c>
      <c r="M235" s="33">
        <f t="shared" si="22"/>
        <v>350</v>
      </c>
      <c r="N235" s="33">
        <f t="shared" si="23"/>
        <v>74</v>
      </c>
      <c r="O235" s="33"/>
      <c r="P235" s="33"/>
      <c r="Q235" s="33"/>
      <c r="R235" s="31">
        <f t="shared" si="24"/>
        <v>1.4</v>
      </c>
    </row>
    <row r="236" spans="1:18" ht="31.5" x14ac:dyDescent="0.25">
      <c r="A236" s="6"/>
      <c r="B236" s="8">
        <f t="shared" si="20"/>
        <v>232</v>
      </c>
      <c r="C236" s="6" t="s">
        <v>153</v>
      </c>
      <c r="D236" s="6" t="s">
        <v>4</v>
      </c>
      <c r="E236" s="6"/>
      <c r="F236" s="32">
        <v>350</v>
      </c>
      <c r="G236" s="32">
        <v>250</v>
      </c>
      <c r="H236" s="32">
        <v>30</v>
      </c>
      <c r="I236" s="32"/>
      <c r="J236" s="32"/>
      <c r="K236" s="32"/>
      <c r="L236" s="33">
        <f t="shared" si="21"/>
        <v>489.99999999999994</v>
      </c>
      <c r="M236" s="33">
        <f t="shared" si="22"/>
        <v>350</v>
      </c>
      <c r="N236" s="33">
        <f t="shared" si="23"/>
        <v>74</v>
      </c>
      <c r="O236" s="33"/>
      <c r="P236" s="33"/>
      <c r="Q236" s="33"/>
      <c r="R236" s="31">
        <f t="shared" si="24"/>
        <v>1.4</v>
      </c>
    </row>
    <row r="237" spans="1:18" x14ac:dyDescent="0.25">
      <c r="A237" s="21"/>
      <c r="B237" s="8"/>
      <c r="C237" s="57" t="s">
        <v>278</v>
      </c>
      <c r="D237" s="57"/>
      <c r="E237" s="57"/>
      <c r="F237" s="32"/>
      <c r="G237" s="32"/>
      <c r="H237" s="32"/>
      <c r="I237" s="32"/>
      <c r="J237" s="32"/>
      <c r="K237" s="32"/>
      <c r="L237" s="33"/>
      <c r="M237" s="33"/>
      <c r="N237" s="33"/>
      <c r="O237" s="33"/>
      <c r="P237" s="33"/>
      <c r="Q237" s="33"/>
      <c r="R237" s="31"/>
    </row>
    <row r="238" spans="1:18" ht="33" x14ac:dyDescent="0.25">
      <c r="A238" s="15" t="s">
        <v>164</v>
      </c>
      <c r="B238" s="8">
        <v>233</v>
      </c>
      <c r="C238" s="9" t="s">
        <v>279</v>
      </c>
      <c r="D238" s="9" t="s">
        <v>280</v>
      </c>
      <c r="E238" s="9" t="s">
        <v>281</v>
      </c>
      <c r="F238" s="32">
        <v>197</v>
      </c>
      <c r="G238" s="32">
        <v>140</v>
      </c>
      <c r="H238" s="32">
        <v>30</v>
      </c>
      <c r="I238" s="32"/>
      <c r="J238" s="32"/>
      <c r="K238" s="32"/>
      <c r="L238" s="33">
        <f t="shared" si="21"/>
        <v>275.79999999999995</v>
      </c>
      <c r="M238" s="33">
        <f t="shared" si="22"/>
        <v>196</v>
      </c>
      <c r="N238" s="33">
        <f t="shared" si="23"/>
        <v>74</v>
      </c>
      <c r="O238" s="33"/>
      <c r="P238" s="33"/>
      <c r="Q238" s="33"/>
      <c r="R238" s="31">
        <f t="shared" si="24"/>
        <v>1.3999999999999997</v>
      </c>
    </row>
    <row r="239" spans="1:18" ht="33" x14ac:dyDescent="0.25">
      <c r="A239" s="15" t="s">
        <v>164</v>
      </c>
      <c r="B239" s="8">
        <f t="shared" si="20"/>
        <v>234</v>
      </c>
      <c r="C239" s="9" t="s">
        <v>282</v>
      </c>
      <c r="D239" s="9" t="s">
        <v>7</v>
      </c>
      <c r="E239" s="9" t="s">
        <v>283</v>
      </c>
      <c r="F239" s="32">
        <v>197</v>
      </c>
      <c r="G239" s="32">
        <v>140</v>
      </c>
      <c r="H239" s="32">
        <v>30</v>
      </c>
      <c r="I239" s="32"/>
      <c r="J239" s="32"/>
      <c r="K239" s="32"/>
      <c r="L239" s="33">
        <f t="shared" si="21"/>
        <v>275.79999999999995</v>
      </c>
      <c r="M239" s="33">
        <f t="shared" si="22"/>
        <v>196</v>
      </c>
      <c r="N239" s="33">
        <f t="shared" si="23"/>
        <v>74</v>
      </c>
      <c r="O239" s="33"/>
      <c r="P239" s="33"/>
      <c r="Q239" s="33"/>
      <c r="R239" s="31">
        <f t="shared" si="24"/>
        <v>1.3999999999999997</v>
      </c>
    </row>
    <row r="240" spans="1:18" ht="33" x14ac:dyDescent="0.25">
      <c r="A240" s="15" t="s">
        <v>164</v>
      </c>
      <c r="B240" s="8">
        <f t="shared" si="20"/>
        <v>235</v>
      </c>
      <c r="C240" s="9" t="s">
        <v>284</v>
      </c>
      <c r="D240" s="56" t="s">
        <v>4</v>
      </c>
      <c r="E240" s="56"/>
      <c r="F240" s="32">
        <v>197</v>
      </c>
      <c r="G240" s="32">
        <v>140</v>
      </c>
      <c r="H240" s="32">
        <v>30</v>
      </c>
      <c r="I240" s="32"/>
      <c r="J240" s="32"/>
      <c r="K240" s="32"/>
      <c r="L240" s="33">
        <f t="shared" si="21"/>
        <v>275.79999999999995</v>
      </c>
      <c r="M240" s="33">
        <f t="shared" si="22"/>
        <v>196</v>
      </c>
      <c r="N240" s="33">
        <f t="shared" si="23"/>
        <v>74</v>
      </c>
      <c r="O240" s="33"/>
      <c r="P240" s="33"/>
      <c r="Q240" s="33"/>
      <c r="R240" s="31">
        <f t="shared" si="24"/>
        <v>1.3999999999999997</v>
      </c>
    </row>
    <row r="241" spans="1:18" x14ac:dyDescent="0.25">
      <c r="A241" s="21"/>
      <c r="B241" s="8">
        <f t="shared" si="20"/>
        <v>236</v>
      </c>
      <c r="C241" s="57" t="s">
        <v>285</v>
      </c>
      <c r="D241" s="57"/>
      <c r="E241" s="57"/>
      <c r="F241" s="32"/>
      <c r="G241" s="32"/>
      <c r="H241" s="32"/>
      <c r="I241" s="32"/>
      <c r="J241" s="32"/>
      <c r="K241" s="32"/>
      <c r="L241" s="33"/>
      <c r="M241" s="33"/>
      <c r="N241" s="33"/>
      <c r="O241" s="33"/>
      <c r="P241" s="33"/>
      <c r="Q241" s="33"/>
      <c r="R241" s="31"/>
    </row>
    <row r="242" spans="1:18" ht="16.5" x14ac:dyDescent="0.25">
      <c r="A242" s="15" t="s">
        <v>164</v>
      </c>
      <c r="B242" s="8">
        <f t="shared" si="20"/>
        <v>237</v>
      </c>
      <c r="C242" s="9" t="s">
        <v>286</v>
      </c>
      <c r="D242" s="56" t="s">
        <v>4</v>
      </c>
      <c r="E242" s="56"/>
      <c r="F242" s="32">
        <v>197</v>
      </c>
      <c r="G242" s="32">
        <v>140</v>
      </c>
      <c r="H242" s="32">
        <v>30</v>
      </c>
      <c r="I242" s="32"/>
      <c r="J242" s="32"/>
      <c r="K242" s="32"/>
      <c r="L242" s="33">
        <f t="shared" si="21"/>
        <v>275.79999999999995</v>
      </c>
      <c r="M242" s="33">
        <f t="shared" si="22"/>
        <v>196</v>
      </c>
      <c r="N242" s="33">
        <f t="shared" si="23"/>
        <v>74</v>
      </c>
      <c r="O242" s="33"/>
      <c r="P242" s="33"/>
      <c r="Q242" s="33"/>
      <c r="R242" s="31">
        <f t="shared" si="24"/>
        <v>1.3999999999999997</v>
      </c>
    </row>
    <row r="243" spans="1:18" ht="33" x14ac:dyDescent="0.25">
      <c r="A243" s="15" t="s">
        <v>164</v>
      </c>
      <c r="B243" s="8">
        <f t="shared" si="20"/>
        <v>238</v>
      </c>
      <c r="C243" s="9" t="s">
        <v>284</v>
      </c>
      <c r="D243" s="56" t="s">
        <v>4</v>
      </c>
      <c r="E243" s="56"/>
      <c r="F243" s="32">
        <v>197</v>
      </c>
      <c r="G243" s="32">
        <v>140</v>
      </c>
      <c r="H243" s="32">
        <v>30</v>
      </c>
      <c r="I243" s="32"/>
      <c r="J243" s="32"/>
      <c r="K243" s="32"/>
      <c r="L243" s="33">
        <f t="shared" si="21"/>
        <v>275.79999999999995</v>
      </c>
      <c r="M243" s="33">
        <f t="shared" si="22"/>
        <v>196</v>
      </c>
      <c r="N243" s="33">
        <f t="shared" si="23"/>
        <v>74</v>
      </c>
      <c r="O243" s="33"/>
      <c r="P243" s="33"/>
      <c r="Q243" s="33"/>
      <c r="R243" s="31">
        <f t="shared" si="24"/>
        <v>1.3999999999999997</v>
      </c>
    </row>
    <row r="244" spans="1:18" hidden="1" x14ac:dyDescent="0.25"/>
  </sheetData>
  <autoFilter ref="A2:R243" xr:uid="{0B66FCD7-D382-4498-AC0A-8C7895209709}"/>
  <mergeCells count="15">
    <mergeCell ref="D240:E240"/>
    <mergeCell ref="C237:E237"/>
    <mergeCell ref="D242:E242"/>
    <mergeCell ref="D243:E243"/>
    <mergeCell ref="C241:E241"/>
    <mergeCell ref="B1:B2"/>
    <mergeCell ref="C1:C2"/>
    <mergeCell ref="D1:E1"/>
    <mergeCell ref="R1:R2"/>
    <mergeCell ref="N1:N2"/>
    <mergeCell ref="G1:G2"/>
    <mergeCell ref="H1:H2"/>
    <mergeCell ref="L1:L2"/>
    <mergeCell ref="M1:M2"/>
    <mergeCell ref="F1:F2"/>
  </mergeCells>
  <pageMargins left="0.42" right="0.23" top="0.25" bottom="0.23" header="0.25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ĐẤT PNN</vt:lpstr>
      <vt:lpstr>ĐẤT 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2025-10-28T15:08:16Z</cp:lastPrinted>
  <dcterms:created xsi:type="dcterms:W3CDTF">2025-09-30T07:46:36Z</dcterms:created>
  <dcterms:modified xsi:type="dcterms:W3CDTF">2025-11-09T11:10:48Z</dcterms:modified>
</cp:coreProperties>
</file>